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1175" windowHeight="7650" activeTab="4"/>
  </bookViews>
  <sheets>
    <sheet name="ส่วน 3 (3)" sheetId="9" r:id="rId1"/>
    <sheet name="วิชาการ14-45" sheetId="1" r:id="rId2"/>
    <sheet name="บุคคล4-8" sheetId="4" r:id="rId3"/>
    <sheet name="งบประมาณ4-12" sheetId="5" r:id="rId4"/>
    <sheet name="บริหารทั่วไป11-39" sheetId="6" r:id="rId5"/>
    <sheet name="เรียนฟรี2-8" sheetId="10" r:id="rId6"/>
  </sheets>
  <definedNames>
    <definedName name="_xlnm.Print_Titles" localSheetId="3">'งบประมาณ4-12'!$1:$2</definedName>
    <definedName name="_xlnm.Print_Titles" localSheetId="4">'บริหารทั่วไป11-39'!$1:$2</definedName>
    <definedName name="_xlnm.Print_Titles" localSheetId="2">'บุคคล4-8'!$1:$2</definedName>
    <definedName name="_xlnm.Print_Titles" localSheetId="5">'เรียนฟรี2-8'!$1:$2</definedName>
    <definedName name="_xlnm.Print_Titles" localSheetId="1">'วิชาการ14-45'!$1:$2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4" i="6" l="1"/>
  <c r="C37" i="6"/>
  <c r="C3" i="10" l="1"/>
  <c r="C7" i="10"/>
  <c r="C49" i="6"/>
  <c r="C39" i="6"/>
  <c r="C15" i="6"/>
  <c r="C10" i="6"/>
  <c r="C3" i="6"/>
  <c r="C1" i="10" l="1"/>
  <c r="E67" i="9" l="1"/>
  <c r="E17" i="9"/>
  <c r="E16" i="9"/>
  <c r="E15" i="9"/>
  <c r="E12" i="9"/>
  <c r="E11" i="9"/>
  <c r="E10" i="9"/>
  <c r="E9" i="9"/>
  <c r="E8" i="9"/>
  <c r="E7" i="9"/>
  <c r="E6" i="9"/>
  <c r="C1" i="1"/>
  <c r="C59" i="1"/>
  <c r="C56" i="1"/>
  <c r="C53" i="1"/>
  <c r="C48" i="1"/>
  <c r="C46" i="1"/>
  <c r="C42" i="1"/>
  <c r="C38" i="1"/>
  <c r="C32" i="1"/>
  <c r="C28" i="1"/>
  <c r="C23" i="1"/>
  <c r="C15" i="1"/>
  <c r="C12" i="1"/>
  <c r="C6" i="1"/>
  <c r="C3" i="1"/>
  <c r="C46" i="6"/>
  <c r="C21" i="6"/>
  <c r="C19" i="6"/>
  <c r="C8" i="5"/>
  <c r="C3" i="5"/>
  <c r="C1" i="6" l="1"/>
  <c r="C1" i="4"/>
  <c r="C13" i="4"/>
  <c r="C9" i="4"/>
  <c r="C6" i="4"/>
  <c r="C3" i="4"/>
  <c r="F50" i="9" l="1"/>
  <c r="G55" i="9"/>
  <c r="G54" i="9"/>
  <c r="G53" i="9"/>
  <c r="F45" i="9"/>
  <c r="H45" i="9" s="1"/>
  <c r="E30" i="9"/>
  <c r="H21" i="9" s="1"/>
  <c r="F27" i="9"/>
  <c r="D18" i="9"/>
  <c r="C18" i="9"/>
  <c r="I16" i="9"/>
  <c r="I15" i="9"/>
  <c r="C13" i="9"/>
  <c r="K9" i="9"/>
  <c r="E5" i="9"/>
  <c r="L4" i="9"/>
  <c r="I4" i="9"/>
  <c r="G4" i="9"/>
  <c r="H4" i="9" s="1"/>
  <c r="L3" i="9"/>
  <c r="I3" i="9"/>
  <c r="G3" i="9"/>
  <c r="H3" i="9" s="1"/>
  <c r="L2" i="9"/>
  <c r="J2" i="9"/>
  <c r="J5" i="9" s="1"/>
  <c r="I2" i="9"/>
  <c r="G2" i="9"/>
  <c r="G5" i="9" s="1"/>
  <c r="C19" i="9" l="1"/>
  <c r="L5" i="9"/>
  <c r="I5" i="9"/>
  <c r="F25" i="9"/>
  <c r="E18" i="9"/>
  <c r="I9" i="9"/>
  <c r="I17" i="9"/>
  <c r="E50" i="9"/>
  <c r="F52" i="9" s="1"/>
  <c r="H9" i="9"/>
  <c r="G52" i="9"/>
  <c r="H2" i="9"/>
  <c r="H5" i="9" s="1"/>
  <c r="D13" i="9" l="1"/>
  <c r="D19" i="9" s="1"/>
  <c r="E19" i="9" s="1"/>
  <c r="F44" i="9"/>
  <c r="H53" i="9"/>
  <c r="H54" i="9"/>
  <c r="H55" i="9"/>
  <c r="F26" i="9"/>
  <c r="F28" i="9" s="1"/>
  <c r="H52" i="9"/>
  <c r="G13" i="9"/>
  <c r="G9" i="9"/>
  <c r="G44" i="9" l="1"/>
  <c r="H44" i="9" s="1"/>
  <c r="F19" i="9"/>
  <c r="F9" i="9"/>
  <c r="J9" i="9" s="1"/>
  <c r="E13" i="9"/>
  <c r="F22" i="9" s="1"/>
  <c r="H20" i="9"/>
  <c r="I20" i="9" s="1"/>
  <c r="G24" i="9"/>
  <c r="H26" i="9" s="1"/>
  <c r="H27" i="9" s="1"/>
  <c r="G43" i="9"/>
  <c r="J10" i="9"/>
  <c r="J11" i="9" l="1"/>
  <c r="G47" i="9"/>
  <c r="L9" i="9"/>
  <c r="C15" i="5"/>
  <c r="C12" i="5"/>
  <c r="C1" i="5" l="1"/>
</calcChain>
</file>

<file path=xl/sharedStrings.xml><?xml version="1.0" encoding="utf-8"?>
<sst xmlns="http://schemas.openxmlformats.org/spreadsheetml/2006/main" count="395" uniqueCount="283">
  <si>
    <t>ที่</t>
  </si>
  <si>
    <t>โครงการ</t>
  </si>
  <si>
    <t>งบประมาณ</t>
  </si>
  <si>
    <t>ผู้รับผิดชอบ</t>
  </si>
  <si>
    <t>โครงการประกันคุณภาพภายในสถานศึกษา</t>
  </si>
  <si>
    <t>1. เสนอขอพระราชทานเครื่องราชอิสริยาภรณ์</t>
  </si>
  <si>
    <t>2. การพิจารณาเลื่อนขั้นเงินเดือน</t>
  </si>
  <si>
    <t>3. กิจกรรมพัฒนาระบบข้อมูลและสารสนเทศเพื่อการบริหาร</t>
  </si>
  <si>
    <t>2. กิจกรรมจัดทำ จัดหาแบบพิมพ์บัญชี และทะเบียน</t>
  </si>
  <si>
    <t>โครงการพัฒนาระบบบริหารงบประมาณ</t>
  </si>
  <si>
    <t>โครงการกำกับติดตามและประเมินผลการดำเนินงานตามแผนปฏิบัติการประจำปี</t>
  </si>
  <si>
    <t>โครงการบริหารจัดการทรัพยากรเพื่อการศึกษา</t>
  </si>
  <si>
    <t>โครงการบริหารพัสดุและสินทรัพย์</t>
  </si>
  <si>
    <t>โครงการส่งเสริมพัฒนาการผู้เรียนด้านสุขภาวะและสุนทรียภาพ</t>
  </si>
  <si>
    <t>โครงการพัฒนาระบบเทคโนโลยีสารสนเทศ</t>
  </si>
  <si>
    <t>โครงการอนุรักษ์พลังงานและสิ่งแวดล้อม</t>
  </si>
  <si>
    <t>โครงการกิจการนักเรียน</t>
  </si>
  <si>
    <t xml:space="preserve">ส่วนที่ 3 </t>
  </si>
  <si>
    <t>อุปกรณ์</t>
  </si>
  <si>
    <t>ค่าเครื่องแบบ</t>
  </si>
  <si>
    <t>ค่าหนังสือ</t>
  </si>
  <si>
    <t>พัฒนาผู้เรียน</t>
  </si>
  <si>
    <t>สรุปงบประมาณตามกลยุทธ์/โครงการ</t>
  </si>
  <si>
    <t>ประเภทงบประมาณ</t>
  </si>
  <si>
    <t>งบประมาณปี 2562</t>
  </si>
  <si>
    <t>รวมงบประมาณทั้งสิ้น</t>
  </si>
  <si>
    <t>เงินอุดหนุน</t>
  </si>
  <si>
    <t>ยอดรวม</t>
  </si>
  <si>
    <t>เรียนฟรี</t>
  </si>
  <si>
    <t>รายหัว</t>
  </si>
  <si>
    <t>งานประจำ</t>
  </si>
  <si>
    <t>งานพัฒนาคุณภาพ</t>
  </si>
  <si>
    <t>สำรองไว้</t>
  </si>
  <si>
    <t>ค่าอุปกรณ์</t>
  </si>
  <si>
    <t>ค่าเครื่องแบบนักเรียน</t>
  </si>
  <si>
    <t>รวม</t>
  </si>
  <si>
    <t>เงินรายได้สถานศึกษา</t>
  </si>
  <si>
    <t>eis</t>
  </si>
  <si>
    <t>เงินจ้างครู อบต.</t>
  </si>
  <si>
    <t>รวมทั้งสิ้น</t>
  </si>
  <si>
    <t>ประเภทค่าใช้จ่าย</t>
  </si>
  <si>
    <r>
      <t xml:space="preserve">2. งานพัฒนาคุณภาพการศึกษา </t>
    </r>
    <r>
      <rPr>
        <sz val="16"/>
        <color indexed="8"/>
        <rFont val="TH SarabunPSK"/>
        <family val="2"/>
      </rPr>
      <t xml:space="preserve">  </t>
    </r>
  </si>
  <si>
    <r>
      <rPr>
        <b/>
        <sz val="16"/>
        <color indexed="8"/>
        <rFont val="TH SarabunPSK"/>
        <family val="2"/>
      </rPr>
      <t xml:space="preserve">3. สำรองไว้ </t>
    </r>
    <r>
      <rPr>
        <sz val="16"/>
        <color indexed="8"/>
        <rFont val="TH SarabunPSK"/>
        <family val="2"/>
      </rPr>
      <t xml:space="preserve">(กรณี ร.ร. ขนาดใหญ่/ใหญ่พิเศษ) เป็นเงิน  </t>
    </r>
  </si>
  <si>
    <t>ของเงินงบประมาณ</t>
  </si>
  <si>
    <t>พรสุรีย์</t>
  </si>
  <si>
    <t>สุดาวรรณ</t>
  </si>
  <si>
    <t>ศิรินทร</t>
  </si>
  <si>
    <t>ชุติกาญน์</t>
  </si>
  <si>
    <t>เธนศ</t>
  </si>
  <si>
    <t>สยาม</t>
  </si>
  <si>
    <t>มนัส</t>
  </si>
  <si>
    <t>สมฤทัย</t>
  </si>
  <si>
    <t>ศตวรรษ</t>
  </si>
  <si>
    <t>พัฒนพงเชษฐ์</t>
  </si>
  <si>
    <t>รณยุทธ</t>
  </si>
  <si>
    <t>นิกร</t>
  </si>
  <si>
    <t>อุไรลักษณ์</t>
  </si>
  <si>
    <t>รัญจวน</t>
  </si>
  <si>
    <t>สุภาพร</t>
  </si>
  <si>
    <t>รัตญา</t>
  </si>
  <si>
    <t>ธีรพงษ์</t>
  </si>
  <si>
    <t>1. กิจกรรมธนาคารขยะ</t>
  </si>
  <si>
    <t>กนกวรรณ</t>
  </si>
  <si>
    <t>โครงการพัฒนาระบบดูแลช่วยเหลือนักเรียน</t>
  </si>
  <si>
    <t>3. กิจกรรมสภานักเรียน</t>
  </si>
  <si>
    <t>โครงการความปลอดภัย</t>
  </si>
  <si>
    <t>1. กิจกรรมเสริมสร้างระเบียบวินัยจราจร/อบรมลูกเสือจราจร</t>
  </si>
  <si>
    <t>โครงการส่งเสริมความเป็นไทย</t>
  </si>
  <si>
    <t>1. กิจกรรมปลูกจิตสำนึกหน้าเสาธงและสวดมนต์ไหว้พระ</t>
  </si>
  <si>
    <t>สุทิศา</t>
  </si>
  <si>
    <t>พลอยนภัส</t>
  </si>
  <si>
    <t>โครงการปรับภูมิทัศน์และสิ่งแวดล้อม</t>
  </si>
  <si>
    <t>2. กิจกรรมจัดหายาและเวชภัณฑ์ห้องพยาบาล</t>
  </si>
  <si>
    <t>โครงการส่งเสริมความสัมพันธ์กับชุมชน</t>
  </si>
  <si>
    <t>โครงการส่งเสริมการปฏิบัติงานตามบทบาทหน้าที่</t>
  </si>
  <si>
    <t>1. กิจกรรมประเมินผลการปฏิบัติงาน</t>
  </si>
  <si>
    <t>2. การจัดระบบและการจัดทำทะเบียนประวัติ</t>
  </si>
  <si>
    <t>โครงการพัฒนาข้าราชการครูและบุคลากรทางการศึกษา</t>
  </si>
  <si>
    <t>2. กิจกรรมส่งเสริมการสร้างชุมชนแห่งการเรียนรู้ทางวิชาชีพ PLC</t>
  </si>
  <si>
    <t xml:space="preserve">นิกร/สุมาลี  </t>
  </si>
  <si>
    <t xml:space="preserve">1. พัฒนาศักยภาพบุคลากรสู่มาตรฐานวิชาชีพ </t>
  </si>
  <si>
    <t xml:space="preserve">โครงการสร้างขวัญและกำลังใจ                                                                                                                                                         </t>
  </si>
  <si>
    <r>
      <t xml:space="preserve">โครงการสนับสนุนอัตรากำลัง   </t>
    </r>
    <r>
      <rPr>
        <b/>
        <sz val="14"/>
        <color rgb="FFFF0000"/>
        <rFont val="TH SarabunPSK"/>
        <family val="2"/>
      </rPr>
      <t xml:space="preserve"> </t>
    </r>
    <r>
      <rPr>
        <b/>
        <sz val="14"/>
        <color theme="1"/>
        <rFont val="TH SarabunPSK"/>
        <family val="2"/>
      </rPr>
      <t xml:space="preserve">                                                                                                                                               </t>
    </r>
  </si>
  <si>
    <t>1. สนับสนุนอัตรากำลัง จ้างครูและแม่บ้าน</t>
  </si>
  <si>
    <t xml:space="preserve"> - งบบริจาคไม่ระบุวัตถุประสงค์</t>
  </si>
  <si>
    <r>
      <t xml:space="preserve"> - งบจ้างครู อบต.</t>
    </r>
    <r>
      <rPr>
        <sz val="16"/>
        <color rgb="FFFF9900"/>
        <rFont val="TH SarabunPSK"/>
        <family val="2"/>
      </rPr>
      <t/>
    </r>
  </si>
  <si>
    <r>
      <t xml:space="preserve"> - งบจ้างครู ใช้เงินบริจาคแบบระบุวัตถุประสงค์ + ไม่ระบุวัตถุประสงค์  </t>
    </r>
    <r>
      <rPr>
        <sz val="16"/>
        <color rgb="FFFF9900"/>
        <rFont val="TH SarabunPSK"/>
        <family val="2"/>
      </rPr>
      <t/>
    </r>
  </si>
  <si>
    <t>ครูพรสุรีย์</t>
  </si>
  <si>
    <t>1. กิจกรรมจัดทำแผนบริหารงานงบประมาณ</t>
  </si>
  <si>
    <t>ครูนิลุบล</t>
  </si>
  <si>
    <t>4. กิจกรรมพัฒนางานการบริหารการเงินและการบัญชี</t>
  </si>
  <si>
    <t>ครูศิรินทร/สุมาลี/นนท์ชนก</t>
  </si>
  <si>
    <t>2. กิจกรรมติดตามการดำเนินงานแผนปฏิบัติการประจำปี (รายไตรมาส)</t>
  </si>
  <si>
    <t>ครูศิรินทร</t>
  </si>
  <si>
    <t>3. กิจกรรมติดตามรายงานผลการปฏิบัติงานประจำปี (รายปีงบประมาณ)</t>
  </si>
  <si>
    <t>ครูศิรนทร</t>
  </si>
  <si>
    <t>ครูพรสุรีย์/ครูสุดาวรรณ</t>
  </si>
  <si>
    <t>2. กิจกรรมบริหารจัดการทรัพยากรเพื่อการศึกษา</t>
  </si>
  <si>
    <t>1. กิจกรรมจัดหาวัสดุ ครุภัณฑ์ (แบบรูปรายการ)</t>
  </si>
  <si>
    <t>ครูชุติกาญน์/ครูอริสรา</t>
  </si>
  <si>
    <t>ครูนิรนันท์/ครูวารุณี</t>
  </si>
  <si>
    <t>3. กิจกรรมพัฒนาระบบการจัดซื้อจัดจ้าง</t>
  </si>
  <si>
    <t>ครูนิรนันท์/ครูอริสรา</t>
  </si>
  <si>
    <r>
      <t>1. กิจกรรมจัดทำแผนปฏิบัติการประจำปี /</t>
    </r>
    <r>
      <rPr>
        <sz val="15"/>
        <color theme="4"/>
        <rFont val="TH SarabunPSK"/>
        <family val="2"/>
      </rPr>
      <t>อนุบาล (1,000)</t>
    </r>
  </si>
  <si>
    <t>โครงการส่งเสริมพฤติกรรมที่พึงประสงค์</t>
  </si>
  <si>
    <r>
      <t>1. กิจกรรมเชิดชูชาติ ศาสน์ กษัตริย์(วันสำคัญ)/</t>
    </r>
    <r>
      <rPr>
        <sz val="16"/>
        <color rgb="FF0070C0"/>
        <rFont val="TH SarabunPSK"/>
        <family val="2"/>
      </rPr>
      <t>อนุบาล3,000</t>
    </r>
  </si>
  <si>
    <t>เธนศ/ศินาภรณ์</t>
  </si>
  <si>
    <t>2. กิจกรรมขับขี่ปลอดภัย</t>
  </si>
  <si>
    <r>
      <t>3. กิจกรรมปัจฉิมนิเทศนักเรียนที่จบการศึกษา/</t>
    </r>
    <r>
      <rPr>
        <sz val="16"/>
        <color rgb="FF0070C0"/>
        <rFont val="TH SarabunPSK"/>
        <family val="2"/>
      </rPr>
      <t>อนุบาล5,000</t>
    </r>
  </si>
  <si>
    <t>สยาม/ศินาภรณ์</t>
  </si>
  <si>
    <t>4. เยาวชนรุ่นใหม่ ใส่ใจการประหยัด</t>
  </si>
  <si>
    <t>กนกวรรณ/พลอยนภัส</t>
  </si>
  <si>
    <t>สมฤทัย/กัลทิมา</t>
  </si>
  <si>
    <t>ศตวรรษ/มนัส</t>
  </si>
  <si>
    <t>2. กิจกรรมงานคู่มือนักเรียน</t>
  </si>
  <si>
    <t>2. กิจกรรมยกย่องความดี (บันทึกความดี)</t>
  </si>
  <si>
    <t>1. กิจกรรมทำความสะอาดอาคารเรียนและอาคารประกอบการ</t>
  </si>
  <si>
    <t>5. กิจกรรมปรับปรุงภูมิทัศน์รอบอาคารโรงฝึกงาน</t>
  </si>
  <si>
    <t>6. กิจกรรมติดตั้งตาข่ายหอประชุม ห้องปฎิบัติการคอมพิวเตอร์และโรงฝึกงาน</t>
  </si>
  <si>
    <t>7. กิจกรรมปรับปรุงห้องพยาบาล</t>
  </si>
  <si>
    <t>8. กิจกรรมสร้างห้องเก็บเก้าอี้อุปกรณ์ข้างหอประชุม</t>
  </si>
  <si>
    <t>9. กิจกรรมปรับปรุงป้ายโรงเรียนและป้ายประชาสัมพันธ์หน้าโรงเรียน</t>
  </si>
  <si>
    <t>10. กิจกรรมซ่อมแซมปรับปรุงรั้วที่ชำรุดด้านข้างโรงเรียน</t>
  </si>
  <si>
    <r>
      <t>1. กิจกรรมส่งเสริมสุขภาพ ชั่งน้ำหนักและวัดสมรรถภาพ ทางกาย/</t>
    </r>
    <r>
      <rPr>
        <sz val="16"/>
        <color rgb="FF0070C0"/>
        <rFont val="TH SarabunPSK"/>
        <family val="2"/>
      </rPr>
      <t>อนุบาล22,000</t>
    </r>
  </si>
  <si>
    <t>ธีรพงษ์/ปวริศา</t>
  </si>
  <si>
    <r>
      <t>3. กิจกรรมส่งเสริมสุนทรียภาพกีฬาและนันทนาการ/</t>
    </r>
    <r>
      <rPr>
        <sz val="16"/>
        <color rgb="FF0070C0"/>
        <rFont val="TH SarabunPSK"/>
        <family val="2"/>
      </rPr>
      <t>อนุบาล5,000</t>
    </r>
  </si>
  <si>
    <t>ศตวรรษ/ปวริศา</t>
  </si>
  <si>
    <r>
      <t>4. กิจกรรมกีฬากลุ่มโรงเรียนนิคมพัฒนา/</t>
    </r>
    <r>
      <rPr>
        <sz val="16"/>
        <color rgb="FF0070C0"/>
        <rFont val="TH SarabunPSK"/>
        <family val="2"/>
      </rPr>
      <t>อนุบาล8,000</t>
    </r>
  </si>
  <si>
    <t>5. กิจกรรมจัดหาอุปกรณ์กีฬา</t>
  </si>
  <si>
    <t>6. กิจกรรม ฟ ฟันสะอาดจัง</t>
  </si>
  <si>
    <t>1. กิจกรรมพัฒนาและจัดระบบสารสนเทศ</t>
  </si>
  <si>
    <t>2. กิจกรรมประชาสัมพันธ์ในโรงเรียน</t>
  </si>
  <si>
    <t>เธนศ/กัลทิมา</t>
  </si>
  <si>
    <r>
      <t>2. กิจกรรมการรับนักเรียน/</t>
    </r>
    <r>
      <rPr>
        <sz val="16"/>
        <color rgb="FF0070C0"/>
        <rFont val="TH SarabunPSK"/>
        <family val="2"/>
      </rPr>
      <t>อนุบาล2,000</t>
    </r>
  </si>
  <si>
    <t>3. กิจกรรมสารนิคมฯ4</t>
  </si>
  <si>
    <t>2. กิจกรรมปรับปรุงระบบไฟฟ้าและพัดลมในห้องเรียน</t>
  </si>
  <si>
    <t>3. กิจกรรมปรับปรุงเสียงตามสายและเสียงสัญญาณในโรงเรียน</t>
  </si>
  <si>
    <t>โครงการโรงเรียนต้านทุจริต</t>
  </si>
  <si>
    <t xml:space="preserve">ศุภรดา  </t>
  </si>
  <si>
    <t>1. กิจกรรมค่านิยม 12 ประการ</t>
  </si>
  <si>
    <t>2. กิจกรรมโรงเรียนสุจริต</t>
  </si>
  <si>
    <t>โครงการส่งเสริมความเป็นเลิศ</t>
  </si>
  <si>
    <t xml:space="preserve">ทัศนียา  </t>
  </si>
  <si>
    <t>ทัศนียา,รัตญา</t>
  </si>
  <si>
    <t>2. กิจกรรมส่งเสริมการแข่งขันทักษะด้านกีฬา</t>
  </si>
  <si>
    <t xml:space="preserve">ศตวรรษ  </t>
  </si>
  <si>
    <t>3. กิจกรรมส่งเสริมการแข่งขันทักษะด้านดนตรี</t>
  </si>
  <si>
    <t xml:space="preserve">สมฤทัย,นิรนันท์  </t>
  </si>
  <si>
    <t>4. กิจกรรมส่งเสริมการทดสอบการอ่าน (PISA)</t>
  </si>
  <si>
    <t>5. กิจกรรม NK4 Merry Christmas and happy new years</t>
  </si>
  <si>
    <t>ทัศนียา , กานต์พิชชา</t>
  </si>
  <si>
    <t>โครงการเร่งรัดการอ่านออกเขียนได้</t>
  </si>
  <si>
    <t>1. กิจกรรมพัฒนาแบบฝึกทักษะการอ่าน คิดวิเคราะห์ เขียน</t>
  </si>
  <si>
    <t>2. กิจกรรมพัฒนาการเขียน</t>
  </si>
  <si>
    <t>โครงการพัฒนาคุณภาพผู้เรียน</t>
  </si>
  <si>
    <t>ศิริอร,วรรณภา</t>
  </si>
  <si>
    <t>1. กิจกรรมยกระดับผลสัมฤทธิ์</t>
  </si>
  <si>
    <t>2. กิจกรรมวัดประเมินทักษะชีวิต</t>
  </si>
  <si>
    <t>ศิริอร,วรรณภา,รัตญา</t>
  </si>
  <si>
    <t>5. กิจกรรมประเมินการอ่าน เขียน</t>
  </si>
  <si>
    <t>6. กิจกรรมประเมินคุณลักษณะอันพึงประสงค์</t>
  </si>
  <si>
    <t>7. กิจกรรม วัด ประเมินผลการอ่าน คิด เขียนวิเคราะห์</t>
  </si>
  <si>
    <t>โครงการการจัดการเรียนการสอนเพื่อยกระดับผลสัมฤทธิ์</t>
  </si>
  <si>
    <t xml:space="preserve">กานต์พิชชา </t>
  </si>
  <si>
    <t>1. กิจกรรมสอนซ่อมเสริมภาษาไทย/ภาษาอังกฤษ/คณิต</t>
  </si>
  <si>
    <t>2. กิจกรรมพัฒนาการเรียนการสอนกิจกรรมพัฒนานักเรียน (ชุมนุม)</t>
  </si>
  <si>
    <t>3. กิจกรรมภาษาอังกฤษเพื่อการสื่อสาร (English Today)</t>
  </si>
  <si>
    <t>4. กิจกรรมสอนเสริมภาษาต่างประเทศที่เพื่อการสื่อสาร 2</t>
  </si>
  <si>
    <t>โครงการค่ายวิชาการส่งเสริมกระบวนการคิด</t>
  </si>
  <si>
    <t>1.  กิจกรรมสัปดาห์วันวิทยาศาสตร์</t>
  </si>
  <si>
    <t>2.  กิจกรรมส่งเสริมการเรียนรู้แบบ STEM</t>
  </si>
  <si>
    <t>3.  กิจกรรมบ้านนักวิทยาศาสตร์น้อย</t>
  </si>
  <si>
    <t>โครงการส่งเสริมการเรียนรู้</t>
  </si>
  <si>
    <t>1. กิจกรรมวันภาษาไทย</t>
  </si>
  <si>
    <t>2.  กิจกรรมยุวบรรณารักษ์ส่งเสริมการอ่าน</t>
  </si>
  <si>
    <t>3.  กิจกรรมสัปดาห์ห้องสมุด</t>
  </si>
  <si>
    <t>4. กิจกรรมแนะแนวในชั้นเรียน</t>
  </si>
  <si>
    <t>5. กิจกรรมส่งเสริมอาชีพ</t>
  </si>
  <si>
    <t>นารีรัตน์ ,ศิริพร</t>
  </si>
  <si>
    <t>1. กิจกรรมพัฒนาหลักสูตรสถานศึกษาให้ตอบสนองความต้องการชุมชน</t>
  </si>
  <si>
    <t>2. กิจกรรมพัฒนาปรับปรุงหลักสูตรสถานศึกษา</t>
  </si>
  <si>
    <t>3. กิจกรรมจัดทำแผนการเรียนรู้และแผนการจัดประสบการณ์</t>
  </si>
  <si>
    <t>โครงการพัฒนาการเรียนการสอน</t>
  </si>
  <si>
    <t xml:space="preserve">ศิริอร </t>
  </si>
  <si>
    <t>1. กิจกรรมวิทยากรท้องถิ่น</t>
  </si>
  <si>
    <t>2.  กิจกรรมห้องเรียนสู่ท้องถิ่น (One Day Trip )</t>
  </si>
  <si>
    <t>3.  กิจกรรมพัฒนาการเรียนการสอน 8 กลุ่มสาระการเรียนรู้</t>
  </si>
  <si>
    <t>โครงการส่งเสริมทักษะอาชีพ</t>
  </si>
  <si>
    <t>นิสรา</t>
  </si>
  <si>
    <t>1. กิจกรรม 1 คน 1 ผลิตภัณฑ์ (ของใช้จากเศษวัสดุ)</t>
  </si>
  <si>
    <t>โครงการส่งเสริมแหล่งเรียนรู้ในโรงเรียน (Learning Space)</t>
  </si>
  <si>
    <r>
      <t xml:space="preserve">1. </t>
    </r>
    <r>
      <rPr>
        <sz val="16"/>
        <color rgb="FF000000"/>
        <rFont val="TH SarabunPSK"/>
        <family val="2"/>
      </rPr>
      <t>การพัฒนาแหล่งเรียนรู้นอกห้องเรียน</t>
    </r>
  </si>
  <si>
    <t xml:space="preserve">ทัศนียา,ชุติกาญจน์,อุไรลักษณ์ </t>
  </si>
  <si>
    <t>2. กิจกรรมส่งเสริมการจัดการศึกษาพิเศษ</t>
  </si>
  <si>
    <t>นิสรา , พลอยนภัส</t>
  </si>
  <si>
    <t>3. กิจกรรมบูรณาการแนวคิดปรัชญาของเศรษฐกิจพอเพียงและส่งเสริมเกษตรปลอดสารตามหลักเศรษฐกิจพอเพียง</t>
  </si>
  <si>
    <t>นิสรา , รณยุทธ</t>
  </si>
  <si>
    <t xml:space="preserve">4. กิจกรรมพัฒนาส่งเสริมการจัดการเรียนการสอน 4 H  </t>
  </si>
  <si>
    <t xml:space="preserve">พัฒนาสื่อ นวัตกรรม เทคโนโลยี และแหล่งเรียนรู้ </t>
  </si>
  <si>
    <t>จุฑาทิพย์</t>
  </si>
  <si>
    <t>จุฑาทิพย์,ศิริพร</t>
  </si>
  <si>
    <t>2.กิจกรรมการผลิตสื่อ / เอกสาร ประกอบการเรียนการสอนและวัดประเมินผล</t>
  </si>
  <si>
    <t>โครงการจัดหาวัสดุอุปกรณ์ ครุภัณฑ์ และโสตทัศนูปกรณ์</t>
  </si>
  <si>
    <t xml:space="preserve">กาญจนา </t>
  </si>
  <si>
    <t>1. กิจกรรมจัดหา/ซ่อมแซมเครื่องมือวิทยาศาสตร์ ครุภัณฑ์ สื่อเทคโนโลยี และสารเคมี</t>
  </si>
  <si>
    <t>กาญจนา, ศิริพร</t>
  </si>
  <si>
    <t>กานต์พิชชา ,สุมาลี,กนกวรรณ</t>
  </si>
  <si>
    <t xml:space="preserve">1. กิจกรรมจัดทำรายงานประจำปี (SAR) </t>
  </si>
  <si>
    <t>2. กิจกรรมประเมินคุณภาพภายในสถานศึกษา</t>
  </si>
  <si>
    <t>สรุปโครงการ  วิชาการ 2563 (14/45)</t>
  </si>
  <si>
    <t>สรุปโครงการ  บุคคล 2563 (4/8)</t>
  </si>
  <si>
    <t>สรุปโครงการ  งบประมาณ 2563 (4/12)</t>
  </si>
  <si>
    <t>งบประมาณปี 2563</t>
  </si>
  <si>
    <t>เงินบริจาค (ไม่ระบุวัตถุประสงค์)</t>
  </si>
  <si>
    <t>เงินบริจาค (ระบุวัตถุประสงค์)</t>
  </si>
  <si>
    <t>การบริหารงบประมาณทั้งหมดของปีงบประมาณ 2563 สามารถจำแนกเป็น 3 ประเภท ดังนี้</t>
  </si>
  <si>
    <r>
      <t xml:space="preserve">1. งานประจำ </t>
    </r>
    <r>
      <rPr>
        <sz val="16"/>
        <color indexed="8"/>
        <rFont val="TH SarabunPSK"/>
        <family val="2"/>
      </rPr>
      <t>ทั้งปีงบประมาณ (ตุลาคม 2562 - กันยายน 2563)  เป็นเงิน 559,000 บาท</t>
    </r>
  </si>
  <si>
    <t>คิดเป็นร้อยละ  9.86 ของงบประมาณ ตามรายละเอียดดังนี้</t>
  </si>
  <si>
    <r>
      <t>ค่าสาธารณูปโภค (ไฟฟ้า/โทรศัพท์/ไปรษณีย์) 360,000/</t>
    </r>
    <r>
      <rPr>
        <b/>
        <sz val="14"/>
        <color theme="1"/>
        <rFont val="TH SarabunPSK"/>
        <family val="2"/>
      </rPr>
      <t>อนุบาล 60,000 เฉลี่ยเดือนละ 36,000</t>
    </r>
  </si>
  <si>
    <r>
      <t>ค่าวัสดุ(วัสดุที่ใช้ร่วมกันในงานประจำ) 85,000</t>
    </r>
    <r>
      <rPr>
        <b/>
        <sz val="16"/>
        <color theme="1"/>
        <rFont val="TH SarabunPSK"/>
        <family val="2"/>
      </rPr>
      <t>/อนุบาล 5,000</t>
    </r>
  </si>
  <si>
    <r>
      <t>ค่าซ่อมแซมครุภัณฑ์/40,000</t>
    </r>
    <r>
      <rPr>
        <b/>
        <sz val="16"/>
        <color theme="1"/>
        <rFont val="TH SarabunPSK"/>
        <family val="2"/>
      </rPr>
      <t>อนุบาล 10,000</t>
    </r>
  </si>
  <si>
    <r>
      <t xml:space="preserve">ค่าเบี้ยเลี้ยง ที่พัก และค่ายานพาหนะ20,000 </t>
    </r>
    <r>
      <rPr>
        <b/>
        <sz val="16"/>
        <color theme="1"/>
        <rFont val="TH SarabunPSK"/>
        <family val="2"/>
      </rPr>
      <t>/อนุบาล 3,000</t>
    </r>
  </si>
  <si>
    <r>
      <t>2.1 ค่าจัดการเรียนการสอน 2,332,759.00</t>
    </r>
    <r>
      <rPr>
        <sz val="16"/>
        <color indexed="10"/>
        <rFont val="TH SarabunPSK"/>
        <family val="2"/>
      </rPr>
      <t xml:space="preserve"> </t>
    </r>
    <r>
      <rPr>
        <sz val="16"/>
        <rFont val="TH SarabunPSK"/>
        <family val="2"/>
      </rPr>
      <t>บาท</t>
    </r>
  </si>
  <si>
    <t xml:space="preserve">2.2 เงินรายได้สถานศึกษา 570,274.00 บาท </t>
  </si>
  <si>
    <t>2.1 การบริหารงานวิชาการ จำนวน 14/45 โครงการ/กิจกรรม</t>
  </si>
  <si>
    <t>2.2 การบริหารงานบุคคล จำนวน 4/8 โครงการ/กิจกรรม</t>
  </si>
  <si>
    <t>2.3 การบริหารงานงบประมาณ จำนวน 4/13 โครงการ/กิจกรรม</t>
  </si>
  <si>
    <t xml:space="preserve">2.4 การบริหารทั่วไป จำนวน 11/41 โครงการ/กิจกรรม </t>
  </si>
  <si>
    <t>คิดเป็นร้อยละ 4.97</t>
  </si>
  <si>
    <t xml:space="preserve">4. งบสนับสนุนค่าใช้จ่ายการจัดการศึกษา ฯลฯ        </t>
  </si>
  <si>
    <t>คิดเป็นร้อยละ 37.09</t>
  </si>
  <si>
    <t>ค่าอุปกณ์</t>
  </si>
  <si>
    <t>ค่าหนังสื่อเรียน</t>
  </si>
  <si>
    <t>4.4.1. กิจกรรมค่ายคุณธรรม</t>
  </si>
  <si>
    <t>4.4.2. กิจกรรมค่ายลูกเสือสามัญและลูกเสือสามัญรุ่นใหญ่</t>
  </si>
  <si>
    <t>4.4.3. กิจกรรมค่ายวิชาการ</t>
  </si>
  <si>
    <t>4.4.4. กิจกรรมทัศนศึกษา</t>
  </si>
  <si>
    <t>4.4.5. กิจกรรม ICT</t>
  </si>
  <si>
    <t>1.  กิจกรรมระดมทรัพยากรเพื่อการศึกษา</t>
  </si>
  <si>
    <t>โครงการสนับสนุนค่าใช้จ่ายในการจัดการศึกษาตั้งแต่ระดับอนุบาลจนจบการศึกษาขั้นพื้นฐาน</t>
  </si>
  <si>
    <t>1. กิจกรรมจัดหาหนังสือเรียนและแบบฝึกทักษะ</t>
  </si>
  <si>
    <t>2. กิจกรรมแจกค่าเครื่องแบบนักเรียน</t>
  </si>
  <si>
    <t>3. กิจกรรมแจกค่าอุปกร์การเรียน</t>
  </si>
  <si>
    <t>โครงการกิจกรรมพัฒนาผู้เรียน</t>
  </si>
  <si>
    <t>1. กิจกรรมค่ายคุณธรรม</t>
  </si>
  <si>
    <t>2. กิจกรรมค่ายลูกเสือสามัญและลูกเสือสามัญรุ่นใหญ่</t>
  </si>
  <si>
    <t>3. กิจกรรมค่ายวิชาการ</t>
  </si>
  <si>
    <t>4. กิจกรรมทัศนศึกษา</t>
  </si>
  <si>
    <t>5. กิจกรรม ICT</t>
  </si>
  <si>
    <t>สรุปโครงการ  เรียนฟรี 2563 (2/8)</t>
  </si>
  <si>
    <t>2. กิจกรรมจัดทำทะเบียนคุมและจำหน่ายทรัพย์สิน/ครุภัณฑ์</t>
  </si>
  <si>
    <t xml:space="preserve"> </t>
  </si>
  <si>
    <t>ระดับก่อนประถมศึกษา (1,700*153)</t>
  </si>
  <si>
    <t>ระดับประถมศึกษา (1,900*502)</t>
  </si>
  <si>
    <t>ระดับมัธยมศึกษา (3,500*200)</t>
  </si>
  <si>
    <t xml:space="preserve"> รวม  2,903,033.00  บาท คิดเป็นร้อยละ 48.09 ของเงินงบประมาณเป็นค่าใช้จ่ายจำแนกตามภารกิจ ดังนี้</t>
  </si>
  <si>
    <r>
      <t>1. กิจกรรมประชุมผู้ปกครองนักเรียน/</t>
    </r>
    <r>
      <rPr>
        <sz val="16"/>
        <color rgb="FF0070C0"/>
        <rFont val="TH SarabunPSK"/>
        <family val="2"/>
      </rPr>
      <t>อนุบาล</t>
    </r>
  </si>
  <si>
    <r>
      <t>1. กิจกรรมเยี่ยมบ้านประสานผู้ปกครอง/</t>
    </r>
    <r>
      <rPr>
        <sz val="16"/>
        <color rgb="FF0070C0"/>
        <rFont val="TH SarabunPSK"/>
        <family val="2"/>
      </rPr>
      <t>อนุบาล1,000</t>
    </r>
  </si>
  <si>
    <t>2. กิจกรรมโรงเรียนและบ้านประสานการขาด-สาย</t>
  </si>
  <si>
    <t>3. กิจกรรมการป้องกันและแก้ไขปัญหายาเสพติดในสถานศึกษา</t>
  </si>
  <si>
    <t>4. กิจกรรมทุนการศึกษา</t>
  </si>
  <si>
    <t>12. กิจกรรมปรับปรุงซ่อมแซมฝ้าเพดานอาคารเรียน(อาคารอำนาจวาสนา)</t>
  </si>
  <si>
    <t>โครงการอาหารกลางวันยั่งยืน</t>
  </si>
  <si>
    <t>1. กิจกรรมอาหารกลางวันปลอดภัย ใส่ใจโภชนาการ</t>
  </si>
  <si>
    <t xml:space="preserve">   </t>
  </si>
  <si>
    <r>
      <t>4. กิจกรรมพัฒนาห้องธุรการเพื่อผู้รับบริการ</t>
    </r>
    <r>
      <rPr>
        <sz val="16"/>
        <color rgb="FF7030A0"/>
        <rFont val="TH SarabunPSK"/>
        <family val="2"/>
      </rPr>
      <t>(งบรายได้</t>
    </r>
    <r>
      <rPr>
        <sz val="16"/>
        <color theme="6" tint="-0.249977111117893"/>
        <rFont val="TH SarabunPSK"/>
        <family val="2"/>
      </rPr>
      <t>)</t>
    </r>
  </si>
  <si>
    <t>1. กิจกรรมส่งเสริมวินัยเชิงบวกในชั้นเรียน</t>
  </si>
  <si>
    <t>11. กิจกรรมปรับปรุงที่จัดเก็บขยะคัดแยกขยะและจัดหาถังขยะภายในโรงเรียน</t>
  </si>
  <si>
    <t>วิชาการ/กาญจนา</t>
  </si>
  <si>
    <t>งบประมาณ/นนท์ชนก</t>
  </si>
  <si>
    <t>บริหารทั่วไป/สยาม,ธีรพงษ์</t>
  </si>
  <si>
    <t>วิชาการ/ทัศนียา,รัตญา</t>
  </si>
  <si>
    <t>บริหารทั่วไป/ศินาภรณ์</t>
  </si>
  <si>
    <t>วิชาการ/พัฒนพงเชษ์</t>
  </si>
  <si>
    <t>บริหารทั่วไป/วิชาการ/เธนศ</t>
  </si>
  <si>
    <t>โครงการพัฒนาหลักสูตรสถานศึกษาให้สอดคล้องกับหลักสูตรแกนกลางและหลักสูตรปฐมวัย</t>
  </si>
  <si>
    <r>
      <t>1. กิจกรรมส่งเสริมการแข่งขันทักษะวิชาการ/</t>
    </r>
    <r>
      <rPr>
        <sz val="16"/>
        <color theme="3"/>
        <rFont val="TH SarabunPSK"/>
        <family val="2"/>
      </rPr>
      <t>อนุบาล</t>
    </r>
  </si>
  <si>
    <r>
      <t xml:space="preserve">3. กิจกรรมวัดและประเมินผลตามสภาพจริง / </t>
    </r>
    <r>
      <rPr>
        <sz val="16"/>
        <color theme="3"/>
        <rFont val="TH SarabunPSK"/>
        <family val="2"/>
      </rPr>
      <t>อนุบาล</t>
    </r>
  </si>
  <si>
    <r>
      <t>4. กิจกรรมแสดงผลงานทางวิชาการ (Open House) /</t>
    </r>
    <r>
      <rPr>
        <sz val="16"/>
        <color theme="3"/>
        <rFont val="TH SarabunPSK"/>
        <family val="2"/>
      </rPr>
      <t xml:space="preserve"> อนุบาล</t>
    </r>
  </si>
  <si>
    <r>
      <t xml:space="preserve">1. กิจกรรมพัฒนาสื่อ และเทคโนโลยี ทางการศึกษาในห้องเรียน / </t>
    </r>
    <r>
      <rPr>
        <sz val="16"/>
        <color theme="3"/>
        <rFont val="TH SarabunPSK"/>
        <family val="2"/>
      </rPr>
      <t>อนุบาล(50,000)</t>
    </r>
  </si>
  <si>
    <r>
      <t>2. กิจกรรมจัดหา/การผลิตสื่อเอกสารและเทคโนโลยี/</t>
    </r>
    <r>
      <rPr>
        <sz val="16"/>
        <color theme="3"/>
        <rFont val="TH SarabunPSK"/>
        <family val="2"/>
      </rPr>
      <t>อนุบาล</t>
    </r>
  </si>
  <si>
    <t>3. การมีและเลื่อนวิทยฐานะข้าราชการครูและบุคลากรทางการศึกษา</t>
  </si>
  <si>
    <t>สรุปโครงการ  บริหารทั่วไป 2563 (11/39)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</si>
</sst>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</numFmts>
  <fonts count="3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rgb="FF0D0D0D"/>
      <name val="TH SarabunPSK"/>
      <family val="2"/>
    </font>
    <font>
      <b/>
      <sz val="16"/>
      <color rgb="FFFF0000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sz val="11"/>
      <name val="Tahoma"/>
      <family val="2"/>
      <charset val="222"/>
      <scheme val="minor"/>
    </font>
    <font>
      <b/>
      <sz val="15"/>
      <color theme="1"/>
      <name val="TH SarabunPSK"/>
      <family val="2"/>
    </font>
    <font>
      <b/>
      <sz val="11"/>
      <color theme="1"/>
      <name val="Tahoma"/>
      <family val="2"/>
      <charset val="222"/>
      <scheme val="minor"/>
    </font>
    <font>
      <sz val="16"/>
      <color rgb="FF0070C0"/>
      <name val="TH SarabunPSK"/>
      <family val="2"/>
    </font>
    <font>
      <sz val="12"/>
      <color theme="1"/>
      <name val="TH SarabunPSK"/>
      <family val="2"/>
    </font>
    <font>
      <sz val="11"/>
      <color rgb="FFFF0000"/>
      <name val="Tahoma"/>
      <family val="2"/>
      <charset val="222"/>
      <scheme val="minor"/>
    </font>
    <font>
      <b/>
      <sz val="11"/>
      <color rgb="FFFF0000"/>
      <name val="Tahoma"/>
      <family val="2"/>
      <charset val="222"/>
      <scheme val="minor"/>
    </font>
    <font>
      <b/>
      <sz val="13"/>
      <color theme="1"/>
      <name val="TH SarabunPSK"/>
      <family val="2"/>
    </font>
    <font>
      <b/>
      <sz val="14"/>
      <color rgb="FFFF0000"/>
      <name val="TH SarabunPSK"/>
      <family val="2"/>
    </font>
    <font>
      <sz val="16"/>
      <color rgb="FFFF9900"/>
      <name val="TH SarabunPSK"/>
      <family val="2"/>
    </font>
    <font>
      <sz val="15"/>
      <color theme="1"/>
      <name val="TH SarabunPSK"/>
      <family val="2"/>
    </font>
    <font>
      <sz val="13"/>
      <color theme="1"/>
      <name val="TH SarabunPSK"/>
      <family val="2"/>
    </font>
    <font>
      <sz val="15"/>
      <color theme="4"/>
      <name val="TH SarabunPSK"/>
      <family val="2"/>
    </font>
    <font>
      <sz val="16"/>
      <color rgb="FF000000"/>
      <name val="TH SarabunPSK"/>
      <family val="2"/>
    </font>
    <font>
      <sz val="14"/>
      <color rgb="FF000000"/>
      <name val="TH SarabunPSK"/>
      <family val="2"/>
    </font>
    <font>
      <b/>
      <sz val="10"/>
      <color theme="1"/>
      <name val="TH SarabunPSK"/>
      <family val="2"/>
    </font>
    <font>
      <sz val="10"/>
      <color theme="1"/>
      <name val="TH SarabunPSK"/>
      <family val="2"/>
    </font>
    <font>
      <sz val="16"/>
      <color indexed="10"/>
      <name val="TH SarabunPSK"/>
      <family val="2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sz val="14"/>
      <name val="TH SarabunPSK"/>
      <family val="2"/>
    </font>
    <font>
      <sz val="16"/>
      <color theme="6" tint="-0.249977111117893"/>
      <name val="TH SarabunPSK"/>
      <family val="2"/>
    </font>
    <font>
      <sz val="16"/>
      <color rgb="FF7030A0"/>
      <name val="TH SarabunPSK"/>
      <family val="2"/>
    </font>
    <font>
      <sz val="16"/>
      <color theme="3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9">
    <xf numFmtId="0" fontId="0" fillId="0" borderId="0" xfId="0"/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3" fillId="2" borderId="1" xfId="0" applyFont="1" applyFill="1" applyBorder="1"/>
    <xf numFmtId="0" fontId="2" fillId="0" borderId="0" xfId="0" applyFont="1" applyFill="1"/>
    <xf numFmtId="0" fontId="2" fillId="0" borderId="1" xfId="0" applyFont="1" applyFill="1" applyBorder="1"/>
    <xf numFmtId="0" fontId="2" fillId="0" borderId="1" xfId="0" applyFont="1" applyBorder="1" applyAlignment="1">
      <alignment horizontal="left" vertical="center"/>
    </xf>
    <xf numFmtId="0" fontId="3" fillId="4" borderId="1" xfId="0" applyFont="1" applyFill="1" applyBorder="1" applyAlignment="1">
      <alignment horizontal="center"/>
    </xf>
    <xf numFmtId="187" fontId="5" fillId="4" borderId="1" xfId="1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87" fontId="5" fillId="4" borderId="1" xfId="1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187" fontId="2" fillId="0" borderId="1" xfId="1" applyFont="1" applyBorder="1"/>
    <xf numFmtId="187" fontId="8" fillId="0" borderId="1" xfId="1" applyFont="1" applyBorder="1"/>
    <xf numFmtId="0" fontId="2" fillId="0" borderId="0" xfId="0" applyFont="1" applyAlignment="1">
      <alignment vertical="center"/>
    </xf>
    <xf numFmtId="187" fontId="2" fillId="0" borderId="0" xfId="1" applyFont="1"/>
    <xf numFmtId="187" fontId="2" fillId="0" borderId="0" xfId="1" applyFont="1" applyFill="1"/>
    <xf numFmtId="187" fontId="2" fillId="0" borderId="0" xfId="1" applyNumberFormat="1" applyFont="1" applyFill="1"/>
    <xf numFmtId="43" fontId="2" fillId="0" borderId="0" xfId="0" applyNumberFormat="1" applyFont="1"/>
    <xf numFmtId="187" fontId="8" fillId="0" borderId="0" xfId="1" applyNumberFormat="1" applyFont="1" applyFill="1"/>
    <xf numFmtId="187" fontId="3" fillId="5" borderId="1" xfId="1" applyFont="1" applyFill="1" applyBorder="1" applyAlignment="1">
      <alignment horizontal="center"/>
    </xf>
    <xf numFmtId="187" fontId="3" fillId="0" borderId="0" xfId="1" applyFont="1" applyFill="1" applyAlignment="1">
      <alignment horizontal="center"/>
    </xf>
    <xf numFmtId="187" fontId="3" fillId="0" borderId="0" xfId="1" applyNumberFormat="1" applyFont="1" applyFill="1" applyAlignment="1">
      <alignment horizontal="right"/>
    </xf>
    <xf numFmtId="187" fontId="7" fillId="0" borderId="0" xfId="1" applyNumberFormat="1" applyFont="1" applyFill="1" applyAlignment="1">
      <alignment horizontal="center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center"/>
    </xf>
    <xf numFmtId="0" fontId="3" fillId="0" borderId="1" xfId="0" applyFont="1" applyBorder="1"/>
    <xf numFmtId="187" fontId="4" fillId="0" borderId="1" xfId="1" applyFont="1" applyBorder="1"/>
    <xf numFmtId="0" fontId="10" fillId="0" borderId="1" xfId="0" applyFont="1" applyBorder="1"/>
    <xf numFmtId="187" fontId="2" fillId="3" borderId="0" xfId="1" applyFont="1" applyFill="1"/>
    <xf numFmtId="187" fontId="2" fillId="0" borderId="0" xfId="0" applyNumberFormat="1" applyFont="1" applyFill="1"/>
    <xf numFmtId="188" fontId="2" fillId="0" borderId="0" xfId="1" applyNumberFormat="1" applyFont="1" applyFill="1"/>
    <xf numFmtId="43" fontId="2" fillId="0" borderId="0" xfId="0" applyNumberFormat="1" applyFont="1" applyFill="1"/>
    <xf numFmtId="187" fontId="2" fillId="0" borderId="0" xfId="0" applyNumberFormat="1" applyFont="1"/>
    <xf numFmtId="187" fontId="4" fillId="0" borderId="1" xfId="1" applyFont="1" applyBorder="1" applyAlignment="1">
      <alignment horizontal="right"/>
    </xf>
    <xf numFmtId="0" fontId="3" fillId="5" borderId="1" xfId="0" applyFont="1" applyFill="1" applyBorder="1"/>
    <xf numFmtId="187" fontId="3" fillId="5" borderId="1" xfId="1" applyFont="1" applyFill="1" applyBorder="1"/>
    <xf numFmtId="187" fontId="3" fillId="0" borderId="1" xfId="1" applyFont="1" applyBorder="1"/>
    <xf numFmtId="188" fontId="2" fillId="0" borderId="0" xfId="0" applyNumberFormat="1" applyFont="1" applyFill="1"/>
    <xf numFmtId="187" fontId="4" fillId="6" borderId="1" xfId="1" applyFont="1" applyFill="1" applyBorder="1"/>
    <xf numFmtId="0" fontId="3" fillId="0" borderId="0" xfId="0" applyFont="1"/>
    <xf numFmtId="187" fontId="3" fillId="0" borderId="0" xfId="1" applyFont="1"/>
    <xf numFmtId="0" fontId="4" fillId="0" borderId="0" xfId="0" applyFont="1"/>
    <xf numFmtId="187" fontId="3" fillId="0" borderId="1" xfId="1" applyFont="1" applyBorder="1" applyAlignment="1">
      <alignment horizontal="center"/>
    </xf>
    <xf numFmtId="187" fontId="2" fillId="7" borderId="0" xfId="1" applyFont="1" applyFill="1"/>
    <xf numFmtId="0" fontId="2" fillId="0" borderId="5" xfId="0" applyFont="1" applyBorder="1" applyAlignment="1"/>
    <xf numFmtId="187" fontId="3" fillId="0" borderId="0" xfId="1" applyFont="1" applyBorder="1"/>
    <xf numFmtId="187" fontId="4" fillId="0" borderId="1" xfId="0" applyNumberFormat="1" applyFont="1" applyBorder="1"/>
    <xf numFmtId="0" fontId="11" fillId="0" borderId="0" xfId="0" applyFont="1"/>
    <xf numFmtId="187" fontId="5" fillId="4" borderId="1" xfId="1" applyNumberFormat="1" applyFont="1" applyFill="1" applyBorder="1" applyAlignment="1">
      <alignment horizontal="center" vertical="center"/>
    </xf>
    <xf numFmtId="0" fontId="13" fillId="0" borderId="0" xfId="0" applyFont="1"/>
    <xf numFmtId="0" fontId="3" fillId="4" borderId="1" xfId="0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6" borderId="0" xfId="0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/>
    <xf numFmtId="0" fontId="2" fillId="0" borderId="0" xfId="0" applyFont="1" applyAlignment="1"/>
    <xf numFmtId="0" fontId="3" fillId="2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0" fillId="6" borderId="1" xfId="0" applyFont="1" applyFill="1" applyBorder="1" applyAlignment="1">
      <alignment horizontal="center"/>
    </xf>
    <xf numFmtId="0" fontId="15" fillId="0" borderId="0" xfId="0" applyFont="1"/>
    <xf numFmtId="0" fontId="9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187" fontId="2" fillId="0" borderId="1" xfId="1" applyFont="1" applyBorder="1" applyAlignment="1">
      <alignment horizontal="center" vertical="center"/>
    </xf>
    <xf numFmtId="0" fontId="3" fillId="2" borderId="2" xfId="0" applyFont="1" applyFill="1" applyBorder="1"/>
    <xf numFmtId="43" fontId="0" fillId="0" borderId="0" xfId="0" applyNumberFormat="1"/>
    <xf numFmtId="0" fontId="3" fillId="0" borderId="0" xfId="0" applyFont="1" applyBorder="1" applyAlignment="1">
      <alignment horizontal="center"/>
    </xf>
    <xf numFmtId="0" fontId="9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3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9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0" borderId="2" xfId="0" applyFont="1" applyBorder="1"/>
    <xf numFmtId="0" fontId="14" fillId="2" borderId="1" xfId="0" applyFont="1" applyFill="1" applyBorder="1"/>
    <xf numFmtId="0" fontId="23" fillId="0" borderId="1" xfId="0" applyFont="1" applyFill="1" applyBorder="1" applyAlignment="1">
      <alignment horizontal="left"/>
    </xf>
    <xf numFmtId="188" fontId="2" fillId="0" borderId="1" xfId="1" applyNumberFormat="1" applyFont="1" applyBorder="1"/>
    <xf numFmtId="0" fontId="24" fillId="0" borderId="1" xfId="0" applyFont="1" applyFill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3" fillId="6" borderId="1" xfId="0" applyFont="1" applyFill="1" applyBorder="1" applyAlignment="1">
      <alignment horizontal="center" vertical="center"/>
    </xf>
    <xf numFmtId="189" fontId="5" fillId="2" borderId="1" xfId="2" applyNumberFormat="1" applyFont="1" applyFill="1" applyBorder="1" applyAlignment="1">
      <alignment horizontal="center"/>
    </xf>
    <xf numFmtId="189" fontId="4" fillId="6" borderId="1" xfId="2" applyNumberFormat="1" applyFont="1" applyFill="1" applyBorder="1" applyAlignment="1">
      <alignment horizontal="center"/>
    </xf>
    <xf numFmtId="189" fontId="2" fillId="0" borderId="1" xfId="2" applyNumberFormat="1" applyFont="1" applyBorder="1" applyAlignment="1">
      <alignment horizontal="center" vertical="center"/>
    </xf>
    <xf numFmtId="189" fontId="5" fillId="2" borderId="1" xfId="2" applyNumberFormat="1" applyFont="1" applyFill="1" applyBorder="1" applyAlignment="1">
      <alignment horizontal="center" vertical="center"/>
    </xf>
    <xf numFmtId="189" fontId="2" fillId="0" borderId="1" xfId="2" applyNumberFormat="1" applyFont="1" applyBorder="1"/>
    <xf numFmtId="189" fontId="6" fillId="0" borderId="1" xfId="2" applyNumberFormat="1" applyFont="1" applyBorder="1"/>
    <xf numFmtId="189" fontId="4" fillId="0" borderId="1" xfId="2" applyNumberFormat="1" applyFont="1" applyBorder="1" applyAlignment="1">
      <alignment horizontal="center" vertical="center"/>
    </xf>
    <xf numFmtId="189" fontId="3" fillId="2" borderId="1" xfId="2" applyNumberFormat="1" applyFont="1" applyFill="1" applyBorder="1" applyAlignment="1">
      <alignment vertical="center"/>
    </xf>
    <xf numFmtId="189" fontId="9" fillId="2" borderId="1" xfId="2" applyNumberFormat="1" applyFont="1" applyFill="1" applyBorder="1" applyAlignment="1">
      <alignment vertical="center"/>
    </xf>
    <xf numFmtId="189" fontId="2" fillId="6" borderId="1" xfId="2" applyNumberFormat="1" applyFont="1" applyFill="1" applyBorder="1" applyAlignment="1">
      <alignment vertical="center"/>
    </xf>
    <xf numFmtId="189" fontId="3" fillId="2" borderId="1" xfId="2" applyNumberFormat="1" applyFont="1" applyFill="1" applyBorder="1" applyAlignment="1">
      <alignment horizontal="center"/>
    </xf>
    <xf numFmtId="189" fontId="2" fillId="0" borderId="1" xfId="2" applyNumberFormat="1" applyFont="1" applyBorder="1" applyAlignment="1">
      <alignment horizontal="center"/>
    </xf>
    <xf numFmtId="189" fontId="2" fillId="0" borderId="1" xfId="2" applyNumberFormat="1" applyFont="1" applyFill="1" applyBorder="1" applyAlignment="1">
      <alignment horizontal="center"/>
    </xf>
    <xf numFmtId="189" fontId="2" fillId="2" borderId="1" xfId="2" applyNumberFormat="1" applyFont="1" applyFill="1" applyBorder="1" applyAlignment="1">
      <alignment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9" xfId="0" applyFont="1" applyFill="1" applyBorder="1"/>
    <xf numFmtId="0" fontId="5" fillId="2" borderId="1" xfId="0" applyFont="1" applyFill="1" applyBorder="1"/>
    <xf numFmtId="43" fontId="5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187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/>
    </xf>
    <xf numFmtId="0" fontId="26" fillId="0" borderId="1" xfId="0" applyFont="1" applyBorder="1"/>
    <xf numFmtId="0" fontId="3" fillId="2" borderId="8" xfId="0" applyFont="1" applyFill="1" applyBorder="1"/>
    <xf numFmtId="0" fontId="23" fillId="0" borderId="1" xfId="0" applyFont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8" fillId="2" borderId="2" xfId="0" applyFont="1" applyFill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188" fontId="5" fillId="2" borderId="2" xfId="1" applyNumberFormat="1" applyFont="1" applyFill="1" applyBorder="1" applyAlignment="1">
      <alignment horizontal="center"/>
    </xf>
    <xf numFmtId="188" fontId="4" fillId="0" borderId="1" xfId="1" applyNumberFormat="1" applyFont="1" applyBorder="1" applyAlignment="1">
      <alignment horizontal="center"/>
    </xf>
    <xf numFmtId="188" fontId="3" fillId="2" borderId="9" xfId="1" applyNumberFormat="1" applyFont="1" applyFill="1" applyBorder="1"/>
    <xf numFmtId="188" fontId="3" fillId="2" borderId="1" xfId="1" applyNumberFormat="1" applyFont="1" applyFill="1" applyBorder="1"/>
    <xf numFmtId="188" fontId="5" fillId="2" borderId="1" xfId="0" applyNumberFormat="1" applyFont="1" applyFill="1" applyBorder="1" applyAlignment="1">
      <alignment vertical="center"/>
    </xf>
    <xf numFmtId="188" fontId="4" fillId="0" borderId="1" xfId="1" applyNumberFormat="1" applyFont="1" applyBorder="1"/>
    <xf numFmtId="188" fontId="4" fillId="0" borderId="1" xfId="1" applyNumberFormat="1" applyFont="1" applyBorder="1" applyAlignment="1">
      <alignment vertical="center"/>
    </xf>
    <xf numFmtId="188" fontId="3" fillId="2" borderId="2" xfId="1" applyNumberFormat="1" applyFont="1" applyFill="1" applyBorder="1"/>
    <xf numFmtId="188" fontId="3" fillId="2" borderId="8" xfId="1" applyNumberFormat="1" applyFont="1" applyFill="1" applyBorder="1"/>
    <xf numFmtId="188" fontId="2" fillId="0" borderId="2" xfId="1" applyNumberFormat="1" applyFont="1" applyBorder="1"/>
    <xf numFmtId="187" fontId="2" fillId="0" borderId="1" xfId="1" applyFont="1" applyFill="1" applyBorder="1"/>
    <xf numFmtId="187" fontId="3" fillId="8" borderId="1" xfId="1" applyFont="1" applyFill="1" applyBorder="1"/>
    <xf numFmtId="0" fontId="2" fillId="0" borderId="3" xfId="0" applyFont="1" applyBorder="1" applyAlignment="1"/>
    <xf numFmtId="0" fontId="2" fillId="0" borderId="4" xfId="0" applyFont="1" applyBorder="1" applyAlignment="1"/>
    <xf numFmtId="187" fontId="2" fillId="8" borderId="1" xfId="1" applyFont="1" applyFill="1" applyBorder="1"/>
    <xf numFmtId="187" fontId="3" fillId="2" borderId="1" xfId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0" fontId="4" fillId="0" borderId="1" xfId="0" applyFont="1" applyFill="1" applyBorder="1"/>
    <xf numFmtId="0" fontId="6" fillId="0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wrapText="1"/>
    </xf>
    <xf numFmtId="4" fontId="2" fillId="0" borderId="1" xfId="0" applyNumberFormat="1" applyFont="1" applyBorder="1" applyAlignment="1">
      <alignment horizontal="center"/>
    </xf>
    <xf numFmtId="43" fontId="2" fillId="0" borderId="1" xfId="2" applyNumberFormat="1" applyFont="1" applyFill="1" applyBorder="1" applyAlignment="1">
      <alignment horizontal="center"/>
    </xf>
    <xf numFmtId="43" fontId="2" fillId="0" borderId="1" xfId="2" applyNumberFormat="1" applyFont="1" applyBorder="1" applyAlignment="1">
      <alignment horizontal="center" vertical="center"/>
    </xf>
    <xf numFmtId="43" fontId="2" fillId="0" borderId="1" xfId="2" applyNumberFormat="1" applyFont="1" applyFill="1" applyBorder="1" applyAlignment="1">
      <alignment vertical="center"/>
    </xf>
    <xf numFmtId="43" fontId="2" fillId="0" borderId="1" xfId="2" applyNumberFormat="1" applyFont="1" applyBorder="1"/>
    <xf numFmtId="43" fontId="3" fillId="2" borderId="1" xfId="2" applyNumberFormat="1" applyFont="1" applyFill="1" applyBorder="1" applyAlignment="1">
      <alignment horizontal="center"/>
    </xf>
    <xf numFmtId="43" fontId="3" fillId="2" borderId="1" xfId="2" applyNumberFormat="1" applyFont="1" applyFill="1" applyBorder="1" applyAlignment="1">
      <alignment horizontal="center" vertical="center"/>
    </xf>
    <xf numFmtId="0" fontId="27" fillId="0" borderId="1" xfId="0" applyFont="1" applyBorder="1" applyAlignment="1">
      <alignment wrapText="1"/>
    </xf>
    <xf numFmtId="188" fontId="2" fillId="0" borderId="1" xfId="1" applyNumberFormat="1" applyFont="1" applyBorder="1" applyAlignment="1">
      <alignment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189" fontId="4" fillId="6" borderId="1" xfId="2" applyNumberFormat="1" applyFont="1" applyFill="1" applyBorder="1" applyAlignment="1">
      <alignment vertical="center"/>
    </xf>
    <xf numFmtId="0" fontId="33" fillId="6" borderId="1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1" fillId="0" borderId="0" xfId="0" applyFont="1" applyAlignment="1">
      <alignment horizontal="right"/>
    </xf>
    <xf numFmtId="0" fontId="32" fillId="0" borderId="0" xfId="0" applyFont="1" applyAlignment="1">
      <alignment horizontal="right"/>
    </xf>
    <xf numFmtId="0" fontId="31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4" borderId="3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3" fillId="8" borderId="3" xfId="0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/>
    </xf>
    <xf numFmtId="0" fontId="3" fillId="8" borderId="5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187" fontId="5" fillId="3" borderId="4" xfId="1" applyFont="1" applyFill="1" applyBorder="1" applyAlignment="1">
      <alignment horizontal="center" vertical="center"/>
    </xf>
    <xf numFmtId="187" fontId="5" fillId="3" borderId="5" xfId="1" applyFont="1" applyFill="1" applyBorder="1" applyAlignment="1">
      <alignment horizontal="center" vertical="center"/>
    </xf>
    <xf numFmtId="187" fontId="5" fillId="3" borderId="4" xfId="0" applyNumberFormat="1" applyFont="1" applyFill="1" applyBorder="1" applyAlignment="1">
      <alignment horizontal="center"/>
    </xf>
    <xf numFmtId="187" fontId="5" fillId="3" borderId="5" xfId="0" applyNumberFormat="1" applyFont="1" applyFill="1" applyBorder="1" applyAlignment="1">
      <alignment horizontal="center"/>
    </xf>
    <xf numFmtId="187" fontId="5" fillId="3" borderId="4" xfId="0" applyNumberFormat="1" applyFont="1" applyFill="1" applyBorder="1" applyAlignment="1">
      <alignment vertical="center"/>
    </xf>
    <xf numFmtId="187" fontId="5" fillId="3" borderId="5" xfId="0" applyNumberFormat="1" applyFont="1" applyFill="1" applyBorder="1" applyAlignment="1">
      <alignment vertical="center"/>
    </xf>
    <xf numFmtId="187" fontId="5" fillId="3" borderId="4" xfId="0" applyNumberFormat="1" applyFont="1" applyFill="1" applyBorder="1" applyAlignment="1">
      <alignment horizontal="center" vertical="center"/>
    </xf>
    <xf numFmtId="187" fontId="5" fillId="3" borderId="5" xfId="0" applyNumberFormat="1" applyFont="1" applyFill="1" applyBorder="1" applyAlignment="1">
      <alignment horizontal="center" vertical="center"/>
    </xf>
  </cellXfs>
  <cellStyles count="3">
    <cellStyle name="Comma" xfId="2" builtinId="3"/>
    <cellStyle name="Comma 2" xfId="1"/>
    <cellStyle name="Normal" xfId="0" builtinId="0"/>
  </cellStyles>
  <dxfs count="0"/>
  <tableStyles count="0" defaultTableStyle="TableStyleMedium2" defaultPivotStyle="PivotStyleLight16"/>
  <colors>
    <mruColors>
      <color rgb="FFFF7C80"/>
      <color rgb="FFFF9900"/>
      <color rgb="FFFF0066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6</xdr:row>
      <xdr:rowOff>85725</xdr:rowOff>
    </xdr:from>
    <xdr:to>
      <xdr:col>2</xdr:col>
      <xdr:colOff>161925</xdr:colOff>
      <xdr:row>7</xdr:row>
      <xdr:rowOff>238125</xdr:rowOff>
    </xdr:to>
    <xdr:sp macro="" textlink="">
      <xdr:nvSpPr>
        <xdr:cNvPr id="2" name="Right Brace 1"/>
        <xdr:cNvSpPr/>
      </xdr:nvSpPr>
      <xdr:spPr>
        <a:xfrm>
          <a:off x="2809875" y="1714500"/>
          <a:ext cx="123825" cy="4191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171450</xdr:colOff>
      <xdr:row>7</xdr:row>
      <xdr:rowOff>9525</xdr:rowOff>
    </xdr:from>
    <xdr:to>
      <xdr:col>2</xdr:col>
      <xdr:colOff>1314450</xdr:colOff>
      <xdr:row>7</xdr:row>
      <xdr:rowOff>276225</xdr:rowOff>
    </xdr:to>
    <xdr:sp macro="" textlink="">
      <xdr:nvSpPr>
        <xdr:cNvPr id="3" name="TextBox 2"/>
        <xdr:cNvSpPr txBox="1"/>
      </xdr:nvSpPr>
      <xdr:spPr>
        <a:xfrm>
          <a:off x="2943225" y="1905000"/>
          <a:ext cx="1143000" cy="257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TH Niramit AS" pitchFamily="2" charset="-34"/>
              <a:cs typeface="TH Niramit AS" pitchFamily="2" charset="-34"/>
            </a:rPr>
            <a:t>ประถม</a:t>
          </a:r>
          <a:r>
            <a:rPr lang="th-TH" sz="1400" baseline="0">
              <a:latin typeface="TH Niramit AS" pitchFamily="2" charset="-34"/>
              <a:cs typeface="TH Niramit AS" pitchFamily="2" charset="-34"/>
            </a:rPr>
            <a:t> + มัธยม</a:t>
          </a:r>
          <a:endParaRPr lang="en-US" sz="1400">
            <a:latin typeface="TH Niramit AS" pitchFamily="2" charset="-34"/>
            <a:cs typeface="TH Niramit AS" pitchFamily="2" charset="-34"/>
          </a:endParaRPr>
        </a:p>
      </xdr:txBody>
    </xdr:sp>
    <xdr:clientData/>
  </xdr:twoCellAnchor>
  <xdr:twoCellAnchor>
    <xdr:from>
      <xdr:col>2</xdr:col>
      <xdr:colOff>38100</xdr:colOff>
      <xdr:row>6</xdr:row>
      <xdr:rowOff>85725</xdr:rowOff>
    </xdr:from>
    <xdr:to>
      <xdr:col>2</xdr:col>
      <xdr:colOff>161925</xdr:colOff>
      <xdr:row>7</xdr:row>
      <xdr:rowOff>238125</xdr:rowOff>
    </xdr:to>
    <xdr:sp macro="" textlink="">
      <xdr:nvSpPr>
        <xdr:cNvPr id="4" name="Right Brac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505075" y="1714500"/>
          <a:ext cx="123825" cy="4191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171450</xdr:colOff>
      <xdr:row>7</xdr:row>
      <xdr:rowOff>9525</xdr:rowOff>
    </xdr:from>
    <xdr:to>
      <xdr:col>2</xdr:col>
      <xdr:colOff>1314450</xdr:colOff>
      <xdr:row>8</xdr:row>
      <xdr:rowOff>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943225" y="1876425"/>
          <a:ext cx="1143000" cy="257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TH Niramit AS" pitchFamily="2" charset="-34"/>
              <a:cs typeface="TH Niramit AS" pitchFamily="2" charset="-34"/>
            </a:rPr>
            <a:t>ประถม</a:t>
          </a:r>
          <a:r>
            <a:rPr lang="th-TH" sz="1400" baseline="0">
              <a:latin typeface="TH Niramit AS" pitchFamily="2" charset="-34"/>
              <a:cs typeface="TH Niramit AS" pitchFamily="2" charset="-34"/>
            </a:rPr>
            <a:t> + มัธยม</a:t>
          </a:r>
          <a:endParaRPr lang="en-US" sz="1400">
            <a:latin typeface="TH Niramit AS" pitchFamily="2" charset="-34"/>
            <a:cs typeface="TH Niramit AS" pitchFamily="2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67"/>
  <sheetViews>
    <sheetView view="pageLayout" zoomScaleNormal="100" workbookViewId="0">
      <selection activeCell="B64" sqref="B64:D64"/>
    </sheetView>
  </sheetViews>
  <sheetFormatPr defaultColWidth="9.125" defaultRowHeight="21" x14ac:dyDescent="0.35"/>
  <cols>
    <col min="1" max="1" width="5.125" style="2" customWidth="1"/>
    <col min="2" max="2" width="31.25" style="2" customWidth="1"/>
    <col min="3" max="3" width="17.375" style="27" customWidth="1"/>
    <col min="4" max="4" width="18.75" style="27" bestFit="1" customWidth="1"/>
    <col min="5" max="5" width="17.875" style="27" bestFit="1" customWidth="1"/>
    <col min="6" max="6" width="13.875" style="27" bestFit="1" customWidth="1"/>
    <col min="7" max="7" width="16.125" style="27" customWidth="1"/>
    <col min="8" max="8" width="13.875" style="27" bestFit="1" customWidth="1"/>
    <col min="9" max="9" width="12.25" style="2" bestFit="1" customWidth="1"/>
    <col min="10" max="10" width="14.75" style="2" bestFit="1" customWidth="1"/>
    <col min="11" max="11" width="12.125" style="2" customWidth="1"/>
    <col min="12" max="12" width="13.625" style="2" customWidth="1"/>
    <col min="13" max="16384" width="9.125" style="2"/>
  </cols>
  <sheetData>
    <row r="1" spans="1:12" ht="23.25" x14ac:dyDescent="0.35">
      <c r="A1" s="175" t="s">
        <v>17</v>
      </c>
      <c r="B1" s="176"/>
      <c r="C1" s="176"/>
      <c r="D1" s="176"/>
      <c r="E1" s="176"/>
      <c r="G1" s="27" t="s">
        <v>18</v>
      </c>
      <c r="I1" s="2" t="s">
        <v>19</v>
      </c>
      <c r="J1" s="2" t="s">
        <v>20</v>
      </c>
      <c r="L1" s="2" t="s">
        <v>21</v>
      </c>
    </row>
    <row r="2" spans="1:12" ht="23.25" x14ac:dyDescent="0.35">
      <c r="A2" s="177" t="s">
        <v>22</v>
      </c>
      <c r="B2" s="177"/>
      <c r="C2" s="177"/>
      <c r="D2" s="177"/>
      <c r="E2" s="177"/>
      <c r="F2" s="28">
        <v>163</v>
      </c>
      <c r="G2" s="28">
        <f>F2*100</f>
        <v>16300</v>
      </c>
      <c r="H2" s="28">
        <f>G2*2</f>
        <v>32600</v>
      </c>
      <c r="I2" s="29">
        <f>152*300</f>
        <v>45600</v>
      </c>
      <c r="J2" s="29">
        <f>152*200</f>
        <v>30400</v>
      </c>
      <c r="K2" s="2">
        <v>430</v>
      </c>
      <c r="L2" s="30">
        <f>F2*K2</f>
        <v>70090</v>
      </c>
    </row>
    <row r="3" spans="1:12" x14ac:dyDescent="0.35">
      <c r="A3" s="178" t="s">
        <v>251</v>
      </c>
      <c r="B3" s="178"/>
      <c r="C3" s="178"/>
      <c r="D3" s="178"/>
      <c r="E3" s="178"/>
      <c r="F3" s="28">
        <v>479</v>
      </c>
      <c r="G3" s="28">
        <f>F3*195</f>
        <v>93405</v>
      </c>
      <c r="H3" s="28">
        <f>G3*2</f>
        <v>186810</v>
      </c>
      <c r="I3" s="29">
        <f>474*360</f>
        <v>170640</v>
      </c>
      <c r="J3" s="31">
        <v>328566</v>
      </c>
      <c r="K3" s="2">
        <v>480</v>
      </c>
      <c r="L3" s="30">
        <f>F3*K3</f>
        <v>229920</v>
      </c>
    </row>
    <row r="4" spans="1:12" s="37" customFormat="1" x14ac:dyDescent="0.35">
      <c r="A4" s="179" t="s">
        <v>23</v>
      </c>
      <c r="B4" s="179"/>
      <c r="C4" s="32" t="s">
        <v>24</v>
      </c>
      <c r="D4" s="32" t="s">
        <v>212</v>
      </c>
      <c r="E4" s="32" t="s">
        <v>25</v>
      </c>
      <c r="F4" s="33">
        <v>202</v>
      </c>
      <c r="G4" s="33">
        <f>F4*210</f>
        <v>42420</v>
      </c>
      <c r="H4" s="33">
        <f>G4*2</f>
        <v>84840</v>
      </c>
      <c r="I4" s="34">
        <f>197*450</f>
        <v>88650</v>
      </c>
      <c r="J4" s="35">
        <v>169333</v>
      </c>
      <c r="K4" s="36">
        <v>880</v>
      </c>
      <c r="L4" s="30">
        <f>F4*K4</f>
        <v>177760</v>
      </c>
    </row>
    <row r="5" spans="1:12" x14ac:dyDescent="0.35">
      <c r="A5" s="187" t="s">
        <v>26</v>
      </c>
      <c r="B5" s="188"/>
      <c r="C5" s="39"/>
      <c r="D5" s="25">
        <v>0</v>
      </c>
      <c r="E5" s="24">
        <f t="shared" ref="E5" si="0">SUM(C5:D5)</f>
        <v>0</v>
      </c>
      <c r="F5" s="28"/>
      <c r="G5" s="28">
        <f>SUM(G2:G4)</f>
        <v>152125</v>
      </c>
      <c r="H5" s="28">
        <f>SUM(H2:H4)</f>
        <v>304250</v>
      </c>
      <c r="I5" s="29">
        <f>SUM(I2:I4)</f>
        <v>304890</v>
      </c>
      <c r="J5" s="29">
        <f>SUM(J2:J4)</f>
        <v>528299</v>
      </c>
      <c r="L5" s="30">
        <f>SUM(L2:L4)</f>
        <v>477770</v>
      </c>
    </row>
    <row r="6" spans="1:12" x14ac:dyDescent="0.35">
      <c r="A6" s="38"/>
      <c r="B6" s="40" t="s">
        <v>252</v>
      </c>
      <c r="C6" s="39">
        <v>200000</v>
      </c>
      <c r="D6" s="39">
        <v>260100</v>
      </c>
      <c r="E6" s="24">
        <f>C6+D6</f>
        <v>460100</v>
      </c>
      <c r="F6" s="28"/>
      <c r="G6" s="28"/>
      <c r="H6" s="28"/>
      <c r="I6" s="6"/>
      <c r="J6" s="6"/>
    </row>
    <row r="7" spans="1:12" x14ac:dyDescent="0.35">
      <c r="A7" s="3"/>
      <c r="B7" s="3" t="s">
        <v>253</v>
      </c>
      <c r="C7" s="39">
        <v>1113859.1599999999</v>
      </c>
      <c r="D7" s="39">
        <v>953800</v>
      </c>
      <c r="E7" s="24">
        <f>SUM(C7:D7)</f>
        <v>2067659.16</v>
      </c>
      <c r="F7" s="28"/>
      <c r="G7" s="28"/>
      <c r="H7" s="28"/>
      <c r="I7" s="42"/>
      <c r="J7" s="6"/>
    </row>
    <row r="8" spans="1:12" x14ac:dyDescent="0.35">
      <c r="A8" s="3"/>
      <c r="B8" s="3" t="s">
        <v>254</v>
      </c>
      <c r="C8" s="25">
        <v>0</v>
      </c>
      <c r="D8" s="39">
        <v>700000</v>
      </c>
      <c r="E8" s="24">
        <f t="shared" ref="E8:E12" si="1">SUM(C8:D8)</f>
        <v>700000</v>
      </c>
      <c r="F8" s="28" t="s">
        <v>27</v>
      </c>
      <c r="G8" s="28" t="s">
        <v>28</v>
      </c>
      <c r="H8" s="28" t="s">
        <v>29</v>
      </c>
      <c r="I8" s="28" t="s">
        <v>30</v>
      </c>
      <c r="J8" s="28" t="s">
        <v>31</v>
      </c>
      <c r="K8" s="43" t="s">
        <v>32</v>
      </c>
    </row>
    <row r="9" spans="1:12" x14ac:dyDescent="0.35">
      <c r="A9" s="3"/>
      <c r="B9" s="3" t="s">
        <v>33</v>
      </c>
      <c r="C9" s="39">
        <v>-7536</v>
      </c>
      <c r="D9" s="39">
        <v>310380</v>
      </c>
      <c r="E9" s="24">
        <f>SUM(C9:D9)</f>
        <v>302844</v>
      </c>
      <c r="F9" s="27">
        <f>E19</f>
        <v>6037198.5</v>
      </c>
      <c r="G9" s="28">
        <f>E9+E10+E11+E12</f>
        <v>2239165</v>
      </c>
      <c r="H9" s="28">
        <f>E7+E8</f>
        <v>2767659.16</v>
      </c>
      <c r="I9" s="28">
        <f>E30</f>
        <v>595000</v>
      </c>
      <c r="J9" s="44">
        <f>F9-G9-H9-I9-K9</f>
        <v>135373.83999999985</v>
      </c>
      <c r="K9" s="45">
        <f>D52</f>
        <v>300000.5</v>
      </c>
      <c r="L9" s="45">
        <f>SUM(G9:K9)</f>
        <v>6037198.5</v>
      </c>
    </row>
    <row r="10" spans="1:12" x14ac:dyDescent="0.35">
      <c r="A10" s="3"/>
      <c r="B10" s="3" t="s">
        <v>34</v>
      </c>
      <c r="C10" s="46">
        <v>-1042</v>
      </c>
      <c r="D10" s="39">
        <v>311600</v>
      </c>
      <c r="E10" s="24">
        <f t="shared" si="1"/>
        <v>310558</v>
      </c>
      <c r="H10" s="28"/>
      <c r="I10" s="6"/>
      <c r="J10" s="42">
        <f>G9</f>
        <v>2239165</v>
      </c>
    </row>
    <row r="11" spans="1:12" x14ac:dyDescent="0.35">
      <c r="A11" s="3"/>
      <c r="B11" s="3" t="s">
        <v>20</v>
      </c>
      <c r="C11" s="39">
        <v>246886</v>
      </c>
      <c r="D11" s="145">
        <v>552967</v>
      </c>
      <c r="E11" s="24">
        <f t="shared" si="1"/>
        <v>799853</v>
      </c>
      <c r="H11" s="28"/>
      <c r="I11" s="6"/>
      <c r="J11" s="44">
        <f>SUM(J9:J10)</f>
        <v>2374538.84</v>
      </c>
    </row>
    <row r="12" spans="1:12" x14ac:dyDescent="0.35">
      <c r="A12" s="3"/>
      <c r="B12" s="3" t="s">
        <v>21</v>
      </c>
      <c r="C12" s="39">
        <v>343160</v>
      </c>
      <c r="D12" s="29">
        <v>482750</v>
      </c>
      <c r="E12" s="24">
        <f t="shared" si="1"/>
        <v>825910</v>
      </c>
      <c r="G12" s="28"/>
      <c r="H12" s="28"/>
      <c r="I12" s="6"/>
      <c r="J12" s="6"/>
    </row>
    <row r="13" spans="1:12" x14ac:dyDescent="0.35">
      <c r="A13" s="47" t="s">
        <v>35</v>
      </c>
      <c r="B13" s="47"/>
      <c r="C13" s="48">
        <f>SUM(C5:C12)</f>
        <v>1895327.16</v>
      </c>
      <c r="D13" s="48">
        <f>SUM(D5:D12)</f>
        <v>3571597</v>
      </c>
      <c r="E13" s="48">
        <f>SUM(C13:D13)</f>
        <v>5466924.1600000001</v>
      </c>
      <c r="G13" s="28">
        <f>SUM(E9:E12)</f>
        <v>2239165</v>
      </c>
      <c r="H13" s="28"/>
      <c r="I13" s="6"/>
      <c r="J13" s="6"/>
    </row>
    <row r="14" spans="1:12" x14ac:dyDescent="0.35">
      <c r="A14" s="187" t="s">
        <v>36</v>
      </c>
      <c r="B14" s="188"/>
      <c r="C14" s="49"/>
      <c r="D14" s="49"/>
      <c r="E14" s="49"/>
      <c r="F14" s="43"/>
      <c r="G14" s="28"/>
      <c r="H14" s="28"/>
      <c r="I14" s="6"/>
      <c r="J14" s="6"/>
    </row>
    <row r="15" spans="1:12" x14ac:dyDescent="0.35">
      <c r="A15" s="3"/>
      <c r="B15" s="3" t="s">
        <v>213</v>
      </c>
      <c r="C15" s="39">
        <v>157326.84</v>
      </c>
      <c r="D15" s="39">
        <v>90000</v>
      </c>
      <c r="E15" s="24">
        <f>SUM(C15:D15)</f>
        <v>247326.84</v>
      </c>
      <c r="F15" s="43" t="s">
        <v>37</v>
      </c>
      <c r="G15" s="28">
        <v>92</v>
      </c>
      <c r="H15" s="28">
        <v>3000</v>
      </c>
      <c r="I15" s="43">
        <f>G15*H15</f>
        <v>276000</v>
      </c>
      <c r="J15" s="50"/>
    </row>
    <row r="16" spans="1:12" x14ac:dyDescent="0.35">
      <c r="A16" s="3"/>
      <c r="B16" s="3" t="s">
        <v>214</v>
      </c>
      <c r="C16" s="39">
        <v>149147.5</v>
      </c>
      <c r="D16" s="51">
        <v>0</v>
      </c>
      <c r="E16" s="24">
        <f t="shared" ref="E16:E17" si="2">SUM(C16:D16)</f>
        <v>149147.5</v>
      </c>
      <c r="F16" s="28"/>
      <c r="G16" s="28">
        <v>130</v>
      </c>
      <c r="H16" s="28">
        <v>4000</v>
      </c>
      <c r="I16" s="43">
        <f>G16*H16</f>
        <v>520000</v>
      </c>
      <c r="J16" s="50"/>
    </row>
    <row r="17" spans="1:10" x14ac:dyDescent="0.35">
      <c r="A17" s="3"/>
      <c r="B17" s="3" t="s">
        <v>38</v>
      </c>
      <c r="C17" s="39">
        <v>0</v>
      </c>
      <c r="D17" s="39">
        <v>173800</v>
      </c>
      <c r="E17" s="24">
        <f t="shared" si="2"/>
        <v>173800</v>
      </c>
      <c r="F17" s="28"/>
      <c r="G17" s="28"/>
      <c r="H17" s="28"/>
      <c r="I17" s="50">
        <f>SUM(I15:I16)</f>
        <v>796000</v>
      </c>
      <c r="J17" s="6"/>
    </row>
    <row r="18" spans="1:10" x14ac:dyDescent="0.35">
      <c r="A18" s="47" t="s">
        <v>35</v>
      </c>
      <c r="B18" s="47"/>
      <c r="C18" s="48">
        <f>SUM(C15:C17)</f>
        <v>306474.33999999997</v>
      </c>
      <c r="D18" s="48">
        <f>SUM(D15:D17)</f>
        <v>263800</v>
      </c>
      <c r="E18" s="48">
        <f t="shared" ref="E18:E19" si="3">SUM(C18:D18)</f>
        <v>570274.34</v>
      </c>
      <c r="F18" s="28"/>
      <c r="G18" s="28"/>
      <c r="H18" s="28"/>
      <c r="I18" s="6"/>
      <c r="J18" s="6"/>
    </row>
    <row r="19" spans="1:10" x14ac:dyDescent="0.35">
      <c r="A19" s="180" t="s">
        <v>39</v>
      </c>
      <c r="B19" s="180"/>
      <c r="C19" s="146">
        <f>C13+C18</f>
        <v>2201801.5</v>
      </c>
      <c r="D19" s="146">
        <f>D13+D18</f>
        <v>3835397</v>
      </c>
      <c r="E19" s="146">
        <f t="shared" si="3"/>
        <v>6037198.5</v>
      </c>
      <c r="F19" s="28">
        <f>E19-E30-D52</f>
        <v>5142198</v>
      </c>
      <c r="G19" s="28"/>
      <c r="H19" s="28"/>
      <c r="I19" s="6"/>
      <c r="J19" s="6"/>
    </row>
    <row r="20" spans="1:10" x14ac:dyDescent="0.35">
      <c r="A20" s="52"/>
      <c r="B20" s="52"/>
      <c r="C20" s="53"/>
      <c r="D20" s="53"/>
      <c r="E20" s="53"/>
      <c r="F20" s="28"/>
      <c r="G20" s="28"/>
      <c r="H20" s="28">
        <f>E19</f>
        <v>6037198.5</v>
      </c>
      <c r="I20" s="42">
        <f>(H21*100)/H20</f>
        <v>9.8555646298527364</v>
      </c>
      <c r="J20" s="6"/>
    </row>
    <row r="21" spans="1:10" x14ac:dyDescent="0.35">
      <c r="A21" s="2" t="s">
        <v>215</v>
      </c>
      <c r="B21" s="52"/>
      <c r="C21" s="53"/>
      <c r="D21" s="53"/>
      <c r="E21" s="53"/>
      <c r="F21" s="28"/>
      <c r="G21" s="28"/>
      <c r="H21" s="28">
        <f>E30</f>
        <v>595000</v>
      </c>
      <c r="I21" s="6"/>
    </row>
    <row r="22" spans="1:10" x14ac:dyDescent="0.35">
      <c r="B22" s="52" t="s">
        <v>216</v>
      </c>
      <c r="C22" s="53"/>
      <c r="D22" s="53"/>
      <c r="E22" s="53"/>
      <c r="F22" s="28">
        <f>E13-E30-D52</f>
        <v>4571923.66</v>
      </c>
      <c r="G22" s="28"/>
      <c r="H22" s="28"/>
      <c r="I22" s="6"/>
    </row>
    <row r="23" spans="1:10" x14ac:dyDescent="0.35">
      <c r="B23" s="54" t="s">
        <v>217</v>
      </c>
      <c r="C23" s="53"/>
      <c r="D23" s="53"/>
      <c r="E23" s="53"/>
      <c r="F23" s="28"/>
      <c r="G23" s="28"/>
      <c r="H23" s="28"/>
      <c r="I23" s="6"/>
    </row>
    <row r="24" spans="1:10" x14ac:dyDescent="0.35">
      <c r="B24" s="52"/>
      <c r="C24" s="53"/>
      <c r="D24" s="53"/>
      <c r="E24" s="53"/>
      <c r="F24" s="28"/>
      <c r="G24" s="28">
        <f>E19-F28</f>
        <v>2239165</v>
      </c>
      <c r="H24" s="28"/>
      <c r="I24" s="6"/>
    </row>
    <row r="25" spans="1:10" x14ac:dyDescent="0.35">
      <c r="A25" s="181" t="s">
        <v>40</v>
      </c>
      <c r="B25" s="181"/>
      <c r="C25" s="181"/>
      <c r="D25" s="181"/>
      <c r="E25" s="55" t="s">
        <v>2</v>
      </c>
      <c r="F25" s="41">
        <f>E30</f>
        <v>595000</v>
      </c>
      <c r="G25" s="28"/>
      <c r="H25" s="28"/>
      <c r="I25" s="6"/>
    </row>
    <row r="26" spans="1:10" x14ac:dyDescent="0.35">
      <c r="A26" s="3">
        <v>1.1000000000000001</v>
      </c>
      <c r="B26" s="182" t="s">
        <v>218</v>
      </c>
      <c r="C26" s="182"/>
      <c r="D26" s="182"/>
      <c r="E26" s="24">
        <v>432000</v>
      </c>
      <c r="F26" s="28">
        <f>E50</f>
        <v>2903033</v>
      </c>
      <c r="G26" s="28"/>
      <c r="H26" s="28">
        <f>G24+F28</f>
        <v>6037198.5</v>
      </c>
      <c r="I26" s="6"/>
    </row>
    <row r="27" spans="1:10" x14ac:dyDescent="0.35">
      <c r="A27" s="3">
        <v>1.2</v>
      </c>
      <c r="B27" s="147" t="s">
        <v>219</v>
      </c>
      <c r="C27" s="148"/>
      <c r="D27" s="57"/>
      <c r="E27" s="24">
        <v>90000</v>
      </c>
      <c r="F27" s="41">
        <f>D52</f>
        <v>300000.5</v>
      </c>
      <c r="G27" s="28"/>
      <c r="H27" s="56">
        <f>H26-F25-F27</f>
        <v>5142198</v>
      </c>
      <c r="I27" s="6"/>
    </row>
    <row r="28" spans="1:10" x14ac:dyDescent="0.35">
      <c r="A28" s="3">
        <v>1.3</v>
      </c>
      <c r="B28" s="183" t="s">
        <v>220</v>
      </c>
      <c r="C28" s="183"/>
      <c r="D28" s="183"/>
      <c r="E28" s="24">
        <v>50000</v>
      </c>
      <c r="F28" s="28">
        <f>SUM(F25:F27)</f>
        <v>3798033.5</v>
      </c>
      <c r="G28" s="28"/>
      <c r="H28" s="28"/>
      <c r="I28" s="6"/>
      <c r="J28" s="42"/>
    </row>
    <row r="29" spans="1:10" x14ac:dyDescent="0.35">
      <c r="A29" s="3">
        <v>1.4</v>
      </c>
      <c r="B29" s="183" t="s">
        <v>221</v>
      </c>
      <c r="C29" s="183"/>
      <c r="D29" s="183"/>
      <c r="E29" s="24">
        <v>23000</v>
      </c>
      <c r="F29" s="28"/>
      <c r="G29" s="28"/>
      <c r="H29" s="28"/>
      <c r="I29" s="6"/>
      <c r="J29" s="6"/>
    </row>
    <row r="30" spans="1:10" x14ac:dyDescent="0.35">
      <c r="A30" s="184" t="s">
        <v>39</v>
      </c>
      <c r="B30" s="185"/>
      <c r="C30" s="185"/>
      <c r="D30" s="186"/>
      <c r="E30" s="49">
        <f>SUM(E26:E29)</f>
        <v>595000</v>
      </c>
      <c r="F30" s="28"/>
      <c r="G30" s="28"/>
      <c r="H30" s="28"/>
      <c r="I30" s="6"/>
      <c r="J30" s="6"/>
    </row>
    <row r="31" spans="1:10" x14ac:dyDescent="0.35">
      <c r="A31" s="68"/>
      <c r="B31" s="68"/>
      <c r="C31" s="68"/>
      <c r="D31" s="68"/>
      <c r="E31" s="58"/>
      <c r="F31" s="28"/>
      <c r="G31" s="28"/>
      <c r="H31" s="28"/>
      <c r="I31" s="6"/>
      <c r="J31" s="6"/>
    </row>
    <row r="32" spans="1:10" x14ac:dyDescent="0.35">
      <c r="A32" s="68"/>
      <c r="B32" s="68"/>
      <c r="C32" s="68"/>
      <c r="D32" s="68"/>
      <c r="E32" s="58"/>
      <c r="F32" s="28"/>
      <c r="G32" s="28"/>
      <c r="H32" s="28"/>
      <c r="I32" s="6"/>
      <c r="J32" s="6"/>
    </row>
    <row r="33" spans="1:10" x14ac:dyDescent="0.35">
      <c r="A33" s="68"/>
      <c r="B33" s="68"/>
      <c r="C33" s="68"/>
      <c r="D33" s="68"/>
      <c r="E33" s="58"/>
      <c r="F33" s="28"/>
      <c r="G33" s="28"/>
      <c r="H33" s="28"/>
      <c r="I33" s="6"/>
      <c r="J33" s="6"/>
    </row>
    <row r="34" spans="1:10" x14ac:dyDescent="0.35">
      <c r="A34" s="68"/>
      <c r="B34" s="68"/>
      <c r="C34" s="68"/>
      <c r="D34" s="68"/>
      <c r="E34" s="58"/>
      <c r="F34" s="28"/>
      <c r="G34" s="28"/>
      <c r="H34" s="28"/>
      <c r="I34" s="6"/>
      <c r="J34" s="6"/>
    </row>
    <row r="35" spans="1:10" x14ac:dyDescent="0.35">
      <c r="A35" s="84"/>
      <c r="B35" s="84"/>
      <c r="C35" s="84"/>
      <c r="D35" s="84"/>
      <c r="E35" s="58"/>
      <c r="F35" s="28"/>
      <c r="G35" s="28"/>
      <c r="H35" s="28"/>
      <c r="I35" s="6"/>
      <c r="J35" s="6"/>
    </row>
    <row r="36" spans="1:10" x14ac:dyDescent="0.35">
      <c r="A36" s="84"/>
      <c r="B36" s="84"/>
      <c r="C36" s="84"/>
      <c r="D36" s="84"/>
      <c r="E36" s="58"/>
      <c r="F36" s="28"/>
      <c r="G36" s="28"/>
      <c r="H36" s="28"/>
      <c r="I36" s="6"/>
      <c r="J36" s="6"/>
    </row>
    <row r="37" spans="1:10" x14ac:dyDescent="0.35">
      <c r="A37" s="89"/>
      <c r="B37" s="89"/>
      <c r="C37" s="89"/>
      <c r="D37" s="89"/>
      <c r="E37" s="58"/>
      <c r="F37" s="28"/>
      <c r="G37" s="28"/>
      <c r="H37" s="28"/>
      <c r="I37" s="6"/>
      <c r="J37" s="6"/>
    </row>
    <row r="38" spans="1:10" x14ac:dyDescent="0.35">
      <c r="A38" s="89"/>
      <c r="B38" s="89"/>
      <c r="C38" s="89"/>
      <c r="D38" s="89"/>
      <c r="E38" s="58"/>
      <c r="F38" s="28"/>
      <c r="G38" s="28"/>
      <c r="H38" s="28"/>
      <c r="I38" s="6"/>
      <c r="J38" s="6"/>
    </row>
    <row r="39" spans="1:10" x14ac:dyDescent="0.35">
      <c r="A39" s="68"/>
      <c r="B39" s="68"/>
      <c r="C39" s="68"/>
      <c r="D39" s="68"/>
      <c r="E39" s="58"/>
      <c r="F39" s="28"/>
      <c r="G39" s="28"/>
      <c r="H39" s="28"/>
      <c r="I39" s="6"/>
      <c r="J39" s="6"/>
    </row>
    <row r="40" spans="1:10" x14ac:dyDescent="0.35">
      <c r="B40" s="52" t="s">
        <v>41</v>
      </c>
      <c r="F40" s="28"/>
    </row>
    <row r="41" spans="1:10" x14ac:dyDescent="0.35">
      <c r="B41" s="2" t="s">
        <v>222</v>
      </c>
      <c r="F41" s="28"/>
      <c r="I41" s="30"/>
    </row>
    <row r="42" spans="1:10" x14ac:dyDescent="0.35">
      <c r="B42" s="2" t="s">
        <v>223</v>
      </c>
      <c r="F42" s="28"/>
    </row>
    <row r="43" spans="1:10" x14ac:dyDescent="0.35">
      <c r="B43" s="2" t="s">
        <v>255</v>
      </c>
      <c r="D43" s="2"/>
      <c r="F43" s="28">
        <v>574767.72</v>
      </c>
      <c r="G43" s="27">
        <f>F44-F43</f>
        <v>2328265.2800000003</v>
      </c>
    </row>
    <row r="44" spans="1:10" x14ac:dyDescent="0.35">
      <c r="F44" s="27">
        <f>E50</f>
        <v>2903033</v>
      </c>
      <c r="G44" s="27">
        <f>E19</f>
        <v>6037198.5</v>
      </c>
      <c r="H44" s="42">
        <f>(F44*100)/G44</f>
        <v>48.085763620328201</v>
      </c>
    </row>
    <row r="45" spans="1:10" x14ac:dyDescent="0.35">
      <c r="A45" s="172" t="s">
        <v>40</v>
      </c>
      <c r="B45" s="173"/>
      <c r="C45" s="173"/>
      <c r="D45" s="174"/>
      <c r="E45" s="150" t="s">
        <v>2</v>
      </c>
      <c r="F45" s="27">
        <f>D52</f>
        <v>300000.5</v>
      </c>
      <c r="G45" s="27">
        <v>4789754.17</v>
      </c>
      <c r="H45" s="42">
        <f>(F45*100)/G45</f>
        <v>6.2633799011860356</v>
      </c>
    </row>
    <row r="46" spans="1:10" x14ac:dyDescent="0.35">
      <c r="A46" s="189" t="s">
        <v>224</v>
      </c>
      <c r="B46" s="190"/>
      <c r="C46" s="190"/>
      <c r="D46" s="191"/>
      <c r="E46" s="39">
        <v>1584867</v>
      </c>
    </row>
    <row r="47" spans="1:10" x14ac:dyDescent="0.35">
      <c r="A47" s="189" t="s">
        <v>225</v>
      </c>
      <c r="B47" s="190"/>
      <c r="C47" s="190"/>
      <c r="D47" s="191"/>
      <c r="E47" s="59">
        <v>628080</v>
      </c>
      <c r="G47" s="27">
        <f>I20+H44</f>
        <v>57.941328250180938</v>
      </c>
    </row>
    <row r="48" spans="1:10" x14ac:dyDescent="0.35">
      <c r="A48" s="189" t="s">
        <v>226</v>
      </c>
      <c r="B48" s="190"/>
      <c r="C48" s="190"/>
      <c r="D48" s="191"/>
      <c r="E48" s="24">
        <v>96800</v>
      </c>
    </row>
    <row r="49" spans="1:8" x14ac:dyDescent="0.35">
      <c r="A49" s="192" t="s">
        <v>227</v>
      </c>
      <c r="B49" s="193"/>
      <c r="C49" s="193"/>
      <c r="D49" s="194"/>
      <c r="E49" s="24">
        <v>593286</v>
      </c>
    </row>
    <row r="50" spans="1:8" x14ac:dyDescent="0.35">
      <c r="A50" s="195" t="s">
        <v>39</v>
      </c>
      <c r="B50" s="196"/>
      <c r="C50" s="196"/>
      <c r="D50" s="197"/>
      <c r="E50" s="149">
        <f>SUM(E46:E49)</f>
        <v>2903033</v>
      </c>
      <c r="F50" s="27">
        <f>G27</f>
        <v>0</v>
      </c>
    </row>
    <row r="52" spans="1:8" x14ac:dyDescent="0.35">
      <c r="B52" s="60" t="s">
        <v>42</v>
      </c>
      <c r="D52" s="27">
        <v>300000.5</v>
      </c>
      <c r="E52" s="27" t="s">
        <v>228</v>
      </c>
      <c r="F52" s="27">
        <f>E50</f>
        <v>2903033</v>
      </c>
      <c r="G52" s="27">
        <f>E46</f>
        <v>1584867</v>
      </c>
      <c r="H52" s="27">
        <f>(G52*100)/F52</f>
        <v>54.593488947593777</v>
      </c>
    </row>
    <row r="53" spans="1:8" x14ac:dyDescent="0.35">
      <c r="B53" s="2" t="s">
        <v>43</v>
      </c>
      <c r="G53" s="27">
        <f>E47</f>
        <v>628080</v>
      </c>
      <c r="H53" s="27">
        <f>(G53*100)/F52</f>
        <v>21.635303491210745</v>
      </c>
    </row>
    <row r="54" spans="1:8" x14ac:dyDescent="0.35">
      <c r="G54" s="27">
        <f>E48</f>
        <v>96800</v>
      </c>
      <c r="H54" s="27">
        <f>(G54*100)/F52</f>
        <v>3.3344436663310408</v>
      </c>
    </row>
    <row r="55" spans="1:8" x14ac:dyDescent="0.35">
      <c r="B55" s="52" t="s">
        <v>229</v>
      </c>
      <c r="D55" s="27">
        <v>2239165</v>
      </c>
      <c r="E55" s="27" t="s">
        <v>230</v>
      </c>
      <c r="G55" s="27">
        <f>E49</f>
        <v>593286</v>
      </c>
      <c r="H55" s="27">
        <f>(G55*100)/F52</f>
        <v>20.436763894864441</v>
      </c>
    </row>
    <row r="56" spans="1:8" x14ac:dyDescent="0.35">
      <c r="B56" s="2" t="s">
        <v>43</v>
      </c>
    </row>
    <row r="57" spans="1:8" x14ac:dyDescent="0.35">
      <c r="A57" s="198" t="s">
        <v>40</v>
      </c>
      <c r="B57" s="198"/>
      <c r="C57" s="198"/>
      <c r="D57" s="198"/>
      <c r="E57" s="150" t="s">
        <v>2</v>
      </c>
    </row>
    <row r="58" spans="1:8" x14ac:dyDescent="0.35">
      <c r="A58" s="3">
        <v>4.0999999999999996</v>
      </c>
      <c r="B58" s="183" t="s">
        <v>231</v>
      </c>
      <c r="C58" s="183"/>
      <c r="D58" s="183"/>
      <c r="E58" s="24">
        <v>302844</v>
      </c>
    </row>
    <row r="59" spans="1:8" x14ac:dyDescent="0.35">
      <c r="A59" s="3">
        <v>4.2</v>
      </c>
      <c r="B59" s="192" t="s">
        <v>34</v>
      </c>
      <c r="C59" s="193"/>
      <c r="D59" s="57"/>
      <c r="E59" s="24">
        <v>310558</v>
      </c>
    </row>
    <row r="60" spans="1:8" x14ac:dyDescent="0.35">
      <c r="A60" s="3">
        <v>4.3</v>
      </c>
      <c r="B60" s="183" t="s">
        <v>232</v>
      </c>
      <c r="C60" s="183"/>
      <c r="D60" s="183"/>
      <c r="E60" s="24">
        <v>799853</v>
      </c>
    </row>
    <row r="61" spans="1:8" x14ac:dyDescent="0.35">
      <c r="A61" s="3">
        <v>4.4000000000000004</v>
      </c>
      <c r="B61" s="183" t="s">
        <v>21</v>
      </c>
      <c r="C61" s="183"/>
      <c r="D61" s="183"/>
      <c r="E61" s="24">
        <v>825910</v>
      </c>
    </row>
    <row r="62" spans="1:8" x14ac:dyDescent="0.35">
      <c r="A62" s="3"/>
      <c r="B62" s="192" t="s">
        <v>233</v>
      </c>
      <c r="C62" s="193"/>
      <c r="D62" s="194"/>
      <c r="E62" s="24">
        <v>44800</v>
      </c>
    </row>
    <row r="63" spans="1:8" x14ac:dyDescent="0.35">
      <c r="A63" s="3"/>
      <c r="B63" s="192" t="s">
        <v>234</v>
      </c>
      <c r="C63" s="193"/>
      <c r="D63" s="194"/>
      <c r="E63" s="24">
        <v>58740</v>
      </c>
    </row>
    <row r="64" spans="1:8" x14ac:dyDescent="0.35">
      <c r="A64" s="3"/>
      <c r="B64" s="192" t="s">
        <v>235</v>
      </c>
      <c r="C64" s="193"/>
      <c r="D64" s="194"/>
      <c r="E64" s="24">
        <v>251111</v>
      </c>
    </row>
    <row r="65" spans="1:5" x14ac:dyDescent="0.35">
      <c r="A65" s="3"/>
      <c r="B65" s="192" t="s">
        <v>236</v>
      </c>
      <c r="C65" s="193"/>
      <c r="D65" s="194"/>
      <c r="E65" s="24">
        <v>221259</v>
      </c>
    </row>
    <row r="66" spans="1:5" x14ac:dyDescent="0.35">
      <c r="A66" s="3"/>
      <c r="B66" s="192" t="s">
        <v>237</v>
      </c>
      <c r="C66" s="193"/>
      <c r="D66" s="194"/>
      <c r="E66" s="24">
        <v>250000</v>
      </c>
    </row>
    <row r="67" spans="1:5" x14ac:dyDescent="0.35">
      <c r="A67" s="195" t="s">
        <v>39</v>
      </c>
      <c r="B67" s="196"/>
      <c r="C67" s="196"/>
      <c r="D67" s="197"/>
      <c r="E67" s="146">
        <f>SUM(E58:E61)</f>
        <v>2239165</v>
      </c>
    </row>
  </sheetData>
  <mergeCells count="29">
    <mergeCell ref="A67:D67"/>
    <mergeCell ref="B62:D62"/>
    <mergeCell ref="B63:D63"/>
    <mergeCell ref="B64:D64"/>
    <mergeCell ref="B65:D65"/>
    <mergeCell ref="B66:D66"/>
    <mergeCell ref="A57:D57"/>
    <mergeCell ref="B58:D58"/>
    <mergeCell ref="B59:C59"/>
    <mergeCell ref="B60:D60"/>
    <mergeCell ref="B61:D61"/>
    <mergeCell ref="A46:D46"/>
    <mergeCell ref="A47:D47"/>
    <mergeCell ref="A48:D48"/>
    <mergeCell ref="A49:D49"/>
    <mergeCell ref="A50:D50"/>
    <mergeCell ref="A45:D45"/>
    <mergeCell ref="A1:E1"/>
    <mergeCell ref="A2:E2"/>
    <mergeCell ref="A3:E3"/>
    <mergeCell ref="A4:B4"/>
    <mergeCell ref="A19:B19"/>
    <mergeCell ref="A25:D25"/>
    <mergeCell ref="B26:D26"/>
    <mergeCell ref="B28:D28"/>
    <mergeCell ref="B29:D29"/>
    <mergeCell ref="A30:D30"/>
    <mergeCell ref="A5:B5"/>
    <mergeCell ref="A14:B14"/>
  </mergeCells>
  <printOptions horizontalCentered="1"/>
  <pageMargins left="0.47244094488188981" right="0.15748031496062992" top="0.94488188976377963" bottom="0.51181102362204722" header="0.31496062992125984" footer="0.31496062992125984"/>
  <pageSetup paperSize="9"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61"/>
  <sheetViews>
    <sheetView topLeftCell="A49" workbookViewId="0">
      <selection activeCell="B58" sqref="B58"/>
    </sheetView>
  </sheetViews>
  <sheetFormatPr defaultRowHeight="21" x14ac:dyDescent="0.35"/>
  <cols>
    <col min="1" max="1" width="3.625" style="15" customWidth="1"/>
    <col min="2" max="2" width="59.625" style="2" customWidth="1"/>
    <col min="3" max="3" width="12.625" style="2" customWidth="1"/>
    <col min="4" max="4" width="14.625" style="79" customWidth="1"/>
    <col min="5" max="5" width="13.125" bestFit="1" customWidth="1"/>
  </cols>
  <sheetData>
    <row r="1" spans="1:5" x14ac:dyDescent="0.2">
      <c r="A1" s="199" t="s">
        <v>209</v>
      </c>
      <c r="B1" s="200"/>
      <c r="C1" s="201">
        <f>C3+C6+C12+C15+C23+C28+C32+C38+C42+C46+C48+C53+C56+C59</f>
        <v>1584867</v>
      </c>
      <c r="D1" s="202"/>
    </row>
    <row r="2" spans="1:5" x14ac:dyDescent="0.35">
      <c r="A2" s="11" t="s">
        <v>0</v>
      </c>
      <c r="B2" s="9" t="s">
        <v>1</v>
      </c>
      <c r="C2" s="22" t="s">
        <v>2</v>
      </c>
      <c r="D2" s="11" t="s">
        <v>3</v>
      </c>
    </row>
    <row r="3" spans="1:5" x14ac:dyDescent="0.35">
      <c r="A3" s="23">
        <v>1</v>
      </c>
      <c r="B3" s="82" t="s">
        <v>137</v>
      </c>
      <c r="C3" s="135">
        <f>SUM(C4,C5)</f>
        <v>13800</v>
      </c>
      <c r="D3" s="80" t="s">
        <v>138</v>
      </c>
      <c r="E3" s="83"/>
    </row>
    <row r="4" spans="1:5" x14ac:dyDescent="0.35">
      <c r="A4" s="21"/>
      <c r="B4" s="3" t="s">
        <v>139</v>
      </c>
      <c r="C4" s="136">
        <v>8200</v>
      </c>
      <c r="D4" s="21" t="s">
        <v>138</v>
      </c>
    </row>
    <row r="5" spans="1:5" s="77" customFormat="1" x14ac:dyDescent="0.35">
      <c r="A5" s="21"/>
      <c r="B5" s="3" t="s">
        <v>140</v>
      </c>
      <c r="C5" s="98">
        <v>5600</v>
      </c>
      <c r="D5" s="21" t="s">
        <v>138</v>
      </c>
    </row>
    <row r="6" spans="1:5" x14ac:dyDescent="0.35">
      <c r="A6" s="116">
        <v>2</v>
      </c>
      <c r="B6" s="117" t="s">
        <v>141</v>
      </c>
      <c r="C6" s="137">
        <f>SUM(C7:C11)</f>
        <v>248000</v>
      </c>
      <c r="D6" s="116" t="s">
        <v>142</v>
      </c>
    </row>
    <row r="7" spans="1:5" s="1" customFormat="1" x14ac:dyDescent="0.35">
      <c r="A7" s="13"/>
      <c r="B7" s="4" t="s">
        <v>276</v>
      </c>
      <c r="C7" s="98">
        <v>155000</v>
      </c>
      <c r="D7" s="21" t="s">
        <v>143</v>
      </c>
    </row>
    <row r="8" spans="1:5" x14ac:dyDescent="0.35">
      <c r="A8" s="13"/>
      <c r="B8" s="4" t="s">
        <v>144</v>
      </c>
      <c r="C8" s="98">
        <v>30000</v>
      </c>
      <c r="D8" s="21" t="s">
        <v>145</v>
      </c>
    </row>
    <row r="9" spans="1:5" s="77" customFormat="1" x14ac:dyDescent="0.35">
      <c r="A9" s="13"/>
      <c r="B9" s="2" t="s">
        <v>146</v>
      </c>
      <c r="C9" s="98">
        <v>28000</v>
      </c>
      <c r="D9" s="21" t="s">
        <v>147</v>
      </c>
    </row>
    <row r="10" spans="1:5" x14ac:dyDescent="0.35">
      <c r="A10" s="13"/>
      <c r="B10" s="4" t="s">
        <v>148</v>
      </c>
      <c r="C10" s="98">
        <v>5000</v>
      </c>
      <c r="D10" s="21" t="s">
        <v>142</v>
      </c>
    </row>
    <row r="11" spans="1:5" x14ac:dyDescent="0.35">
      <c r="A11" s="13"/>
      <c r="B11" s="6" t="s">
        <v>149</v>
      </c>
      <c r="C11" s="136">
        <v>30000</v>
      </c>
      <c r="D11" s="118" t="s">
        <v>150</v>
      </c>
    </row>
    <row r="12" spans="1:5" x14ac:dyDescent="0.35">
      <c r="A12" s="16">
        <v>3</v>
      </c>
      <c r="B12" s="17" t="s">
        <v>151</v>
      </c>
      <c r="C12" s="138">
        <f>SUM(C13,C14)</f>
        <v>30000</v>
      </c>
      <c r="D12" s="16" t="s">
        <v>56</v>
      </c>
    </row>
    <row r="13" spans="1:5" s="62" customFormat="1" x14ac:dyDescent="0.35">
      <c r="A13" s="13"/>
      <c r="B13" s="8" t="s">
        <v>152</v>
      </c>
      <c r="C13" s="98">
        <v>15000</v>
      </c>
      <c r="D13" s="21" t="s">
        <v>56</v>
      </c>
    </row>
    <row r="14" spans="1:5" s="77" customFormat="1" x14ac:dyDescent="0.35">
      <c r="A14" s="13"/>
      <c r="B14" s="8" t="s">
        <v>153</v>
      </c>
      <c r="C14" s="98">
        <v>15000</v>
      </c>
      <c r="D14" s="21" t="s">
        <v>56</v>
      </c>
    </row>
    <row r="15" spans="1:5" x14ac:dyDescent="0.35">
      <c r="A15" s="16">
        <v>4</v>
      </c>
      <c r="B15" s="19" t="s">
        <v>154</v>
      </c>
      <c r="C15" s="138">
        <f>SUM(C16:C22)</f>
        <v>200342</v>
      </c>
      <c r="D15" s="16" t="s">
        <v>155</v>
      </c>
    </row>
    <row r="16" spans="1:5" s="77" customFormat="1" x14ac:dyDescent="0.35">
      <c r="A16" s="13"/>
      <c r="B16" s="18" t="s">
        <v>156</v>
      </c>
      <c r="C16" s="98">
        <v>100082</v>
      </c>
      <c r="D16" s="118" t="s">
        <v>155</v>
      </c>
    </row>
    <row r="17" spans="1:4" x14ac:dyDescent="0.35">
      <c r="A17" s="13"/>
      <c r="B17" s="18" t="s">
        <v>157</v>
      </c>
      <c r="C17" s="98">
        <v>11450</v>
      </c>
      <c r="D17" s="118" t="s">
        <v>155</v>
      </c>
    </row>
    <row r="18" spans="1:4" x14ac:dyDescent="0.35">
      <c r="A18" s="13"/>
      <c r="B18" s="156" t="s">
        <v>277</v>
      </c>
      <c r="C18" s="98">
        <v>16810</v>
      </c>
      <c r="D18" s="118" t="s">
        <v>158</v>
      </c>
    </row>
    <row r="19" spans="1:4" x14ac:dyDescent="0.35">
      <c r="A19" s="13"/>
      <c r="B19" s="18" t="s">
        <v>278</v>
      </c>
      <c r="C19" s="98">
        <v>62000</v>
      </c>
      <c r="D19" s="118" t="s">
        <v>158</v>
      </c>
    </row>
    <row r="20" spans="1:4" s="77" customFormat="1" x14ac:dyDescent="0.35">
      <c r="A20" s="13"/>
      <c r="B20" s="18" t="s">
        <v>159</v>
      </c>
      <c r="C20" s="98">
        <v>5000</v>
      </c>
      <c r="D20" s="118" t="s">
        <v>155</v>
      </c>
    </row>
    <row r="21" spans="1:4" x14ac:dyDescent="0.35">
      <c r="A21" s="13"/>
      <c r="B21" s="18" t="s">
        <v>160</v>
      </c>
      <c r="C21" s="98">
        <v>2500</v>
      </c>
      <c r="D21" s="118" t="s">
        <v>155</v>
      </c>
    </row>
    <row r="22" spans="1:4" x14ac:dyDescent="0.35">
      <c r="A22" s="13"/>
      <c r="B22" s="18" t="s">
        <v>161</v>
      </c>
      <c r="C22" s="98">
        <v>2500</v>
      </c>
      <c r="D22" s="118" t="s">
        <v>155</v>
      </c>
    </row>
    <row r="23" spans="1:4" s="77" customFormat="1" x14ac:dyDescent="0.35">
      <c r="A23" s="16">
        <v>5</v>
      </c>
      <c r="B23" s="19" t="s">
        <v>162</v>
      </c>
      <c r="C23" s="138">
        <f>SUM(C24:C27)</f>
        <v>72000</v>
      </c>
      <c r="D23" s="16" t="s">
        <v>163</v>
      </c>
    </row>
    <row r="24" spans="1:4" x14ac:dyDescent="0.35">
      <c r="A24" s="13"/>
      <c r="B24" s="4" t="s">
        <v>164</v>
      </c>
      <c r="C24" s="98">
        <v>36000</v>
      </c>
      <c r="D24" s="21" t="s">
        <v>163</v>
      </c>
    </row>
    <row r="25" spans="1:4" x14ac:dyDescent="0.35">
      <c r="A25" s="13"/>
      <c r="B25" s="4" t="s">
        <v>165</v>
      </c>
      <c r="C25" s="98">
        <v>20000</v>
      </c>
      <c r="D25" s="21" t="s">
        <v>163</v>
      </c>
    </row>
    <row r="26" spans="1:4" x14ac:dyDescent="0.35">
      <c r="A26" s="13"/>
      <c r="B26" s="4" t="s">
        <v>166</v>
      </c>
      <c r="C26" s="98">
        <v>2000</v>
      </c>
      <c r="D26" s="21" t="s">
        <v>163</v>
      </c>
    </row>
    <row r="27" spans="1:4" x14ac:dyDescent="0.35">
      <c r="A27" s="13"/>
      <c r="B27" s="4" t="s">
        <v>167</v>
      </c>
      <c r="C27" s="98">
        <v>14000</v>
      </c>
      <c r="D27" s="21" t="s">
        <v>163</v>
      </c>
    </row>
    <row r="28" spans="1:4" s="77" customFormat="1" x14ac:dyDescent="0.35">
      <c r="A28" s="119">
        <v>6</v>
      </c>
      <c r="B28" s="120" t="s">
        <v>168</v>
      </c>
      <c r="C28" s="137">
        <f>SUM(C29:C31)</f>
        <v>102000</v>
      </c>
      <c r="D28" s="119" t="s">
        <v>57</v>
      </c>
    </row>
    <row r="29" spans="1:4" x14ac:dyDescent="0.35">
      <c r="A29" s="13"/>
      <c r="B29" s="3" t="s">
        <v>169</v>
      </c>
      <c r="C29" s="98">
        <v>20000</v>
      </c>
      <c r="D29" s="21" t="s">
        <v>57</v>
      </c>
    </row>
    <row r="30" spans="1:4" x14ac:dyDescent="0.35">
      <c r="A30" s="13"/>
      <c r="B30" s="3" t="s">
        <v>170</v>
      </c>
      <c r="C30" s="98">
        <v>80000</v>
      </c>
      <c r="D30" s="21" t="s">
        <v>57</v>
      </c>
    </row>
    <row r="31" spans="1:4" s="77" customFormat="1" x14ac:dyDescent="0.35">
      <c r="A31" s="13"/>
      <c r="B31" s="3" t="s">
        <v>171</v>
      </c>
      <c r="C31" s="98">
        <v>2000</v>
      </c>
      <c r="D31" s="21" t="s">
        <v>59</v>
      </c>
    </row>
    <row r="32" spans="1:4" x14ac:dyDescent="0.35">
      <c r="A32" s="86">
        <v>7</v>
      </c>
      <c r="B32" s="121" t="s">
        <v>172</v>
      </c>
      <c r="C32" s="139">
        <f>SUM(C33:C37)</f>
        <v>182158</v>
      </c>
      <c r="D32" s="122" t="s">
        <v>58</v>
      </c>
    </row>
    <row r="33" spans="1:4" s="77" customFormat="1" x14ac:dyDescent="0.35">
      <c r="A33" s="65"/>
      <c r="B33" s="123" t="s">
        <v>173</v>
      </c>
      <c r="C33" s="140">
        <v>16000</v>
      </c>
      <c r="D33" s="124" t="s">
        <v>58</v>
      </c>
    </row>
    <row r="34" spans="1:4" x14ac:dyDescent="0.35">
      <c r="A34" s="65"/>
      <c r="B34" s="155" t="s">
        <v>174</v>
      </c>
      <c r="C34" s="140">
        <v>103658</v>
      </c>
      <c r="D34" s="124" t="s">
        <v>58</v>
      </c>
    </row>
    <row r="35" spans="1:4" x14ac:dyDescent="0.35">
      <c r="A35" s="65"/>
      <c r="B35" s="123" t="s">
        <v>175</v>
      </c>
      <c r="C35" s="140">
        <v>8000</v>
      </c>
      <c r="D35" s="124" t="s">
        <v>58</v>
      </c>
    </row>
    <row r="36" spans="1:4" x14ac:dyDescent="0.35">
      <c r="A36" s="65"/>
      <c r="B36" s="123" t="s">
        <v>176</v>
      </c>
      <c r="C36" s="140">
        <v>4500</v>
      </c>
      <c r="D36" s="124" t="s">
        <v>58</v>
      </c>
    </row>
    <row r="37" spans="1:4" x14ac:dyDescent="0.35">
      <c r="A37" s="65"/>
      <c r="B37" s="125" t="s">
        <v>177</v>
      </c>
      <c r="C37" s="141">
        <v>50000</v>
      </c>
      <c r="D37" s="124" t="s">
        <v>49</v>
      </c>
    </row>
    <row r="38" spans="1:4" x14ac:dyDescent="0.35">
      <c r="A38" s="16">
        <v>8</v>
      </c>
      <c r="B38" s="85" t="s">
        <v>275</v>
      </c>
      <c r="C38" s="138">
        <f>SUM(C39:C41)</f>
        <v>24700</v>
      </c>
      <c r="D38" s="16" t="s">
        <v>178</v>
      </c>
    </row>
    <row r="39" spans="1:4" s="77" customFormat="1" x14ac:dyDescent="0.2">
      <c r="A39" s="13"/>
      <c r="B39" s="8" t="s">
        <v>179</v>
      </c>
      <c r="C39" s="141">
        <v>1700</v>
      </c>
      <c r="D39" s="21" t="s">
        <v>178</v>
      </c>
    </row>
    <row r="40" spans="1:4" x14ac:dyDescent="0.2">
      <c r="A40" s="13"/>
      <c r="B40" s="8" t="s">
        <v>180</v>
      </c>
      <c r="C40" s="141">
        <v>13000</v>
      </c>
      <c r="D40" s="21" t="s">
        <v>178</v>
      </c>
    </row>
    <row r="41" spans="1:4" x14ac:dyDescent="0.2">
      <c r="A41" s="13"/>
      <c r="B41" s="8" t="s">
        <v>181</v>
      </c>
      <c r="C41" s="141">
        <v>10000</v>
      </c>
      <c r="D41" s="21" t="s">
        <v>178</v>
      </c>
    </row>
    <row r="42" spans="1:4" s="77" customFormat="1" x14ac:dyDescent="0.35">
      <c r="A42" s="16">
        <v>9</v>
      </c>
      <c r="B42" s="19" t="s">
        <v>182</v>
      </c>
      <c r="C42" s="138">
        <f>SUM(C43:C45)</f>
        <v>190000</v>
      </c>
      <c r="D42" s="16" t="s">
        <v>183</v>
      </c>
    </row>
    <row r="43" spans="1:4" x14ac:dyDescent="0.35">
      <c r="A43" s="13"/>
      <c r="B43" s="8" t="s">
        <v>184</v>
      </c>
      <c r="C43" s="98">
        <v>50000</v>
      </c>
      <c r="D43" s="81" t="s">
        <v>183</v>
      </c>
    </row>
    <row r="44" spans="1:4" x14ac:dyDescent="0.35">
      <c r="A44" s="13"/>
      <c r="B44" s="8" t="s">
        <v>185</v>
      </c>
      <c r="C44" s="98">
        <v>40000</v>
      </c>
      <c r="D44" s="81" t="s">
        <v>183</v>
      </c>
    </row>
    <row r="45" spans="1:4" x14ac:dyDescent="0.35">
      <c r="A45" s="13"/>
      <c r="B45" s="153" t="s">
        <v>186</v>
      </c>
      <c r="C45" s="98">
        <v>100000</v>
      </c>
      <c r="D45" s="81" t="s">
        <v>183</v>
      </c>
    </row>
    <row r="46" spans="1:4" x14ac:dyDescent="0.35">
      <c r="A46" s="14">
        <v>10</v>
      </c>
      <c r="B46" s="82" t="s">
        <v>187</v>
      </c>
      <c r="C46" s="142">
        <f>SUM(C47)</f>
        <v>30000</v>
      </c>
      <c r="D46" s="14" t="s">
        <v>188</v>
      </c>
    </row>
    <row r="47" spans="1:4" x14ac:dyDescent="0.35">
      <c r="A47" s="13"/>
      <c r="B47" s="90" t="s">
        <v>189</v>
      </c>
      <c r="C47" s="98">
        <v>30000</v>
      </c>
      <c r="D47" s="91" t="s">
        <v>188</v>
      </c>
    </row>
    <row r="48" spans="1:4" x14ac:dyDescent="0.35">
      <c r="A48" s="14">
        <v>11</v>
      </c>
      <c r="B48" s="82" t="s">
        <v>190</v>
      </c>
      <c r="C48" s="142">
        <f>SUM(C49:C52)</f>
        <v>167114</v>
      </c>
      <c r="D48" s="14" t="s">
        <v>188</v>
      </c>
    </row>
    <row r="49" spans="1:4" x14ac:dyDescent="0.35">
      <c r="A49" s="21"/>
      <c r="B49" s="3" t="s">
        <v>191</v>
      </c>
      <c r="C49" s="98">
        <v>80000</v>
      </c>
      <c r="D49" s="126" t="s">
        <v>192</v>
      </c>
    </row>
    <row r="50" spans="1:4" x14ac:dyDescent="0.35">
      <c r="A50" s="21"/>
      <c r="B50" s="127" t="s">
        <v>193</v>
      </c>
      <c r="C50" s="98">
        <v>20114</v>
      </c>
      <c r="D50" s="21" t="s">
        <v>194</v>
      </c>
    </row>
    <row r="51" spans="1:4" ht="37.5" x14ac:dyDescent="0.3">
      <c r="A51" s="21"/>
      <c r="B51" s="165" t="s">
        <v>195</v>
      </c>
      <c r="C51" s="166">
        <v>29000</v>
      </c>
      <c r="D51" s="21" t="s">
        <v>196</v>
      </c>
    </row>
    <row r="52" spans="1:4" x14ac:dyDescent="0.35">
      <c r="A52" s="21"/>
      <c r="B52" s="90" t="s">
        <v>197</v>
      </c>
      <c r="C52" s="98">
        <v>38000</v>
      </c>
      <c r="D52" s="91" t="s">
        <v>188</v>
      </c>
    </row>
    <row r="53" spans="1:4" x14ac:dyDescent="0.35">
      <c r="A53" s="14">
        <v>12</v>
      </c>
      <c r="B53" s="82" t="s">
        <v>198</v>
      </c>
      <c r="C53" s="142">
        <f>SUM(C54:C55)</f>
        <v>232968</v>
      </c>
      <c r="D53" s="14" t="s">
        <v>199</v>
      </c>
    </row>
    <row r="54" spans="1:4" x14ac:dyDescent="0.35">
      <c r="A54" s="13"/>
      <c r="B54" s="154" t="s">
        <v>279</v>
      </c>
      <c r="C54" s="98">
        <v>199368</v>
      </c>
      <c r="D54" s="91" t="s">
        <v>200</v>
      </c>
    </row>
    <row r="55" spans="1:4" x14ac:dyDescent="0.35">
      <c r="A55" s="13"/>
      <c r="B55" s="154" t="s">
        <v>201</v>
      </c>
      <c r="C55" s="98">
        <v>33600</v>
      </c>
      <c r="D55" s="91" t="s">
        <v>199</v>
      </c>
    </row>
    <row r="56" spans="1:4" x14ac:dyDescent="0.35">
      <c r="A56" s="116">
        <v>13</v>
      </c>
      <c r="B56" s="128" t="s">
        <v>202</v>
      </c>
      <c r="C56" s="143">
        <f>SUM(C57:C58)</f>
        <v>83460</v>
      </c>
      <c r="D56" s="116" t="s">
        <v>203</v>
      </c>
    </row>
    <row r="57" spans="1:4" x14ac:dyDescent="0.35">
      <c r="A57" s="13"/>
      <c r="B57" s="129" t="s">
        <v>204</v>
      </c>
      <c r="C57" s="98">
        <v>50000</v>
      </c>
      <c r="D57" s="91" t="s">
        <v>203</v>
      </c>
    </row>
    <row r="58" spans="1:4" x14ac:dyDescent="0.35">
      <c r="A58" s="130"/>
      <c r="B58" s="131" t="s">
        <v>280</v>
      </c>
      <c r="C58" s="144">
        <v>33460</v>
      </c>
      <c r="D58" s="91" t="s">
        <v>205</v>
      </c>
    </row>
    <row r="59" spans="1:4" x14ac:dyDescent="0.35">
      <c r="A59" s="14">
        <v>14</v>
      </c>
      <c r="B59" s="82" t="s">
        <v>4</v>
      </c>
      <c r="C59" s="142">
        <f>SUM(C60:C61)</f>
        <v>8325</v>
      </c>
      <c r="D59" s="132" t="s">
        <v>206</v>
      </c>
    </row>
    <row r="60" spans="1:4" x14ac:dyDescent="0.35">
      <c r="A60" s="130"/>
      <c r="B60" s="131" t="s">
        <v>207</v>
      </c>
      <c r="C60" s="144">
        <v>3300</v>
      </c>
      <c r="D60" s="133" t="s">
        <v>206</v>
      </c>
    </row>
    <row r="61" spans="1:4" x14ac:dyDescent="0.35">
      <c r="A61" s="13"/>
      <c r="B61" s="90" t="s">
        <v>208</v>
      </c>
      <c r="C61" s="98">
        <v>5025</v>
      </c>
      <c r="D61" s="134" t="s">
        <v>206</v>
      </c>
    </row>
  </sheetData>
  <mergeCells count="2">
    <mergeCell ref="A1:B1"/>
    <mergeCell ref="C1:D1"/>
  </mergeCells>
  <printOptions horizontalCentered="1"/>
  <pageMargins left="0.47244094488188976" right="0.15748031496062992" top="0.94488188976377951" bottom="0.51181102362204722" header="0.31496062992125984" footer="0.31496062992125984"/>
  <pageSetup paperSize="9" scale="9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D17"/>
  <sheetViews>
    <sheetView workbookViewId="0">
      <selection activeCell="B10" sqref="B10"/>
    </sheetView>
  </sheetViews>
  <sheetFormatPr defaultRowHeight="21" x14ac:dyDescent="0.35"/>
  <cols>
    <col min="1" max="1" width="3.625" style="15" customWidth="1"/>
    <col min="2" max="2" width="60.625" style="2" customWidth="1"/>
    <col min="3" max="3" width="11.625" style="2" customWidth="1"/>
    <col min="4" max="4" width="14.625" style="79" customWidth="1"/>
    <col min="5" max="16384" width="9" style="1"/>
  </cols>
  <sheetData>
    <row r="1" spans="1:4" x14ac:dyDescent="0.35">
      <c r="A1" s="199" t="s">
        <v>210</v>
      </c>
      <c r="B1" s="200"/>
      <c r="C1" s="203">
        <f>C3+C6+C9+C13</f>
        <v>628080</v>
      </c>
      <c r="D1" s="204"/>
    </row>
    <row r="2" spans="1:4" x14ac:dyDescent="0.35">
      <c r="A2" s="11" t="s">
        <v>0</v>
      </c>
      <c r="B2" s="9" t="s">
        <v>1</v>
      </c>
      <c r="C2" s="10" t="s">
        <v>2</v>
      </c>
      <c r="D2" s="11" t="s">
        <v>3</v>
      </c>
    </row>
    <row r="3" spans="1:4" x14ac:dyDescent="0.35">
      <c r="A3" s="12">
        <v>1</v>
      </c>
      <c r="B3" s="5" t="s">
        <v>74</v>
      </c>
      <c r="C3" s="112">
        <f>SUM(C4:C5)</f>
        <v>5000</v>
      </c>
      <c r="D3" s="75" t="s">
        <v>55</v>
      </c>
    </row>
    <row r="4" spans="1:4" x14ac:dyDescent="0.35">
      <c r="A4" s="20"/>
      <c r="B4" s="3" t="s">
        <v>75</v>
      </c>
      <c r="C4" s="113">
        <v>1000</v>
      </c>
      <c r="D4" s="91" t="s">
        <v>55</v>
      </c>
    </row>
    <row r="5" spans="1:4" x14ac:dyDescent="0.35">
      <c r="A5" s="20"/>
      <c r="B5" s="3" t="s">
        <v>76</v>
      </c>
      <c r="C5" s="113">
        <v>4000</v>
      </c>
      <c r="D5" s="91" t="s">
        <v>55</v>
      </c>
    </row>
    <row r="6" spans="1:4" x14ac:dyDescent="0.35">
      <c r="A6" s="16">
        <v>2</v>
      </c>
      <c r="B6" s="5" t="s">
        <v>77</v>
      </c>
      <c r="C6" s="112">
        <f>C7+C8</f>
        <v>165000</v>
      </c>
      <c r="D6" s="92" t="s">
        <v>55</v>
      </c>
    </row>
    <row r="7" spans="1:4" x14ac:dyDescent="0.35">
      <c r="A7" s="20"/>
      <c r="B7" s="3" t="s">
        <v>80</v>
      </c>
      <c r="C7" s="113">
        <v>160000</v>
      </c>
      <c r="D7" s="74" t="s">
        <v>55</v>
      </c>
    </row>
    <row r="8" spans="1:4" x14ac:dyDescent="0.35">
      <c r="A8" s="20"/>
      <c r="B8" s="3" t="s">
        <v>78</v>
      </c>
      <c r="C8" s="113">
        <v>5000</v>
      </c>
      <c r="D8" s="91" t="s">
        <v>79</v>
      </c>
    </row>
    <row r="9" spans="1:4" x14ac:dyDescent="0.35">
      <c r="A9" s="16">
        <v>3</v>
      </c>
      <c r="B9" s="93" t="s">
        <v>81</v>
      </c>
      <c r="C9" s="112">
        <f>C10+C11+C12</f>
        <v>3000</v>
      </c>
      <c r="D9" s="94" t="s">
        <v>55</v>
      </c>
    </row>
    <row r="10" spans="1:4" x14ac:dyDescent="0.35">
      <c r="A10" s="20"/>
      <c r="B10" s="3" t="s">
        <v>5</v>
      </c>
      <c r="C10" s="113">
        <v>1000</v>
      </c>
      <c r="D10" s="91" t="s">
        <v>79</v>
      </c>
    </row>
    <row r="11" spans="1:4" x14ac:dyDescent="0.35">
      <c r="A11" s="20"/>
      <c r="B11" s="3" t="s">
        <v>6</v>
      </c>
      <c r="C11" s="113">
        <v>1000</v>
      </c>
      <c r="D11" s="91" t="s">
        <v>55</v>
      </c>
    </row>
    <row r="12" spans="1:4" x14ac:dyDescent="0.35">
      <c r="A12" s="20"/>
      <c r="B12" s="3" t="s">
        <v>281</v>
      </c>
      <c r="C12" s="113">
        <v>1000</v>
      </c>
      <c r="D12" s="91" t="s">
        <v>55</v>
      </c>
    </row>
    <row r="13" spans="1:4" x14ac:dyDescent="0.35">
      <c r="A13" s="16">
        <v>4</v>
      </c>
      <c r="B13" s="93" t="s">
        <v>82</v>
      </c>
      <c r="C13" s="112">
        <f>SUM(C15:C17)</f>
        <v>455080</v>
      </c>
      <c r="D13" s="94" t="s">
        <v>55</v>
      </c>
    </row>
    <row r="14" spans="1:4" x14ac:dyDescent="0.35">
      <c r="A14" s="20"/>
      <c r="B14" s="3" t="s">
        <v>83</v>
      </c>
      <c r="C14" s="113"/>
      <c r="D14" s="91"/>
    </row>
    <row r="15" spans="1:4" x14ac:dyDescent="0.35">
      <c r="A15" s="20"/>
      <c r="B15" s="3" t="s">
        <v>85</v>
      </c>
      <c r="C15" s="113">
        <v>183280</v>
      </c>
      <c r="D15" s="91" t="s">
        <v>55</v>
      </c>
    </row>
    <row r="16" spans="1:4" x14ac:dyDescent="0.35">
      <c r="A16" s="13"/>
      <c r="B16" s="95" t="s">
        <v>86</v>
      </c>
      <c r="C16" s="113">
        <v>163800</v>
      </c>
      <c r="D16" s="91" t="s">
        <v>55</v>
      </c>
    </row>
    <row r="17" spans="1:4" x14ac:dyDescent="0.35">
      <c r="A17" s="13"/>
      <c r="B17" s="3" t="s">
        <v>84</v>
      </c>
      <c r="C17" s="113">
        <v>108000</v>
      </c>
      <c r="D17" s="91" t="s">
        <v>55</v>
      </c>
    </row>
  </sheetData>
  <mergeCells count="2">
    <mergeCell ref="A1:B1"/>
    <mergeCell ref="C1:D1"/>
  </mergeCells>
  <printOptions horizontalCentered="1"/>
  <pageMargins left="0.47244094488188976" right="0.15748031496062992" top="0.94488188976377951" bottom="0.51181102362204722" header="0.31496062992125984" footer="0.31496062992125984"/>
  <pageSetup paperSize="9" scale="9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7C80"/>
  </sheetPr>
  <dimension ref="A1:D18"/>
  <sheetViews>
    <sheetView zoomScale="90" zoomScaleNormal="90" workbookViewId="0">
      <selection sqref="A1:B1"/>
    </sheetView>
  </sheetViews>
  <sheetFormatPr defaultRowHeight="21" x14ac:dyDescent="0.35"/>
  <cols>
    <col min="1" max="1" width="3.625" style="15" customWidth="1"/>
    <col min="2" max="2" width="60.625" style="71" customWidth="1"/>
    <col min="3" max="3" width="11.625" style="26" customWidth="1"/>
    <col min="4" max="4" width="14.625" style="2" customWidth="1"/>
    <col min="5" max="16384" width="9" style="1"/>
  </cols>
  <sheetData>
    <row r="1" spans="1:4" x14ac:dyDescent="0.2">
      <c r="A1" s="199" t="s">
        <v>211</v>
      </c>
      <c r="B1" s="200"/>
      <c r="C1" s="205">
        <f>C3+C8+C12+C15</f>
        <v>96800</v>
      </c>
      <c r="D1" s="206"/>
    </row>
    <row r="2" spans="1:4" x14ac:dyDescent="0.35">
      <c r="A2" s="11" t="s">
        <v>0</v>
      </c>
      <c r="B2" s="9" t="s">
        <v>1</v>
      </c>
      <c r="C2" s="61" t="s">
        <v>2</v>
      </c>
      <c r="D2" s="9" t="s">
        <v>3</v>
      </c>
    </row>
    <row r="3" spans="1:4" x14ac:dyDescent="0.35">
      <c r="A3" s="16">
        <v>1</v>
      </c>
      <c r="B3" s="5" t="s">
        <v>9</v>
      </c>
      <c r="C3" s="112">
        <f>C4+C5+C6+C7</f>
        <v>8000</v>
      </c>
      <c r="D3" s="72" t="s">
        <v>87</v>
      </c>
    </row>
    <row r="4" spans="1:4" x14ac:dyDescent="0.35">
      <c r="A4" s="20"/>
      <c r="B4" s="3" t="s">
        <v>88</v>
      </c>
      <c r="C4" s="113">
        <v>2000</v>
      </c>
      <c r="D4" s="91" t="s">
        <v>44</v>
      </c>
    </row>
    <row r="5" spans="1:4" x14ac:dyDescent="0.35">
      <c r="A5" s="20"/>
      <c r="B5" s="3" t="s">
        <v>8</v>
      </c>
      <c r="C5" s="113">
        <v>2000</v>
      </c>
      <c r="D5" s="91" t="s">
        <v>89</v>
      </c>
    </row>
    <row r="6" spans="1:4" x14ac:dyDescent="0.35">
      <c r="A6" s="20"/>
      <c r="B6" s="3" t="s">
        <v>7</v>
      </c>
      <c r="C6" s="113">
        <v>2000</v>
      </c>
      <c r="D6" s="91" t="s">
        <v>89</v>
      </c>
    </row>
    <row r="7" spans="1:4" x14ac:dyDescent="0.35">
      <c r="A7" s="20"/>
      <c r="B7" s="3" t="s">
        <v>90</v>
      </c>
      <c r="C7" s="113">
        <v>2000</v>
      </c>
      <c r="D7" s="91" t="s">
        <v>89</v>
      </c>
    </row>
    <row r="8" spans="1:4" x14ac:dyDescent="0.35">
      <c r="A8" s="16">
        <v>2</v>
      </c>
      <c r="B8" s="96" t="s">
        <v>10</v>
      </c>
      <c r="C8" s="112">
        <f>C9+C10+C11</f>
        <v>10000</v>
      </c>
      <c r="D8" s="72" t="s">
        <v>46</v>
      </c>
    </row>
    <row r="9" spans="1:4" x14ac:dyDescent="0.35">
      <c r="A9" s="20"/>
      <c r="B9" s="97" t="s">
        <v>103</v>
      </c>
      <c r="C9" s="114">
        <v>4000</v>
      </c>
      <c r="D9" s="100" t="s">
        <v>91</v>
      </c>
    </row>
    <row r="10" spans="1:4" x14ac:dyDescent="0.35">
      <c r="A10" s="20"/>
      <c r="B10" s="3" t="s">
        <v>92</v>
      </c>
      <c r="C10" s="104">
        <v>3000</v>
      </c>
      <c r="D10" s="74" t="s">
        <v>93</v>
      </c>
    </row>
    <row r="11" spans="1:4" x14ac:dyDescent="0.35">
      <c r="A11" s="20"/>
      <c r="B11" s="3" t="s">
        <v>94</v>
      </c>
      <c r="C11" s="104">
        <v>3000</v>
      </c>
      <c r="D11" s="74" t="s">
        <v>95</v>
      </c>
    </row>
    <row r="12" spans="1:4" x14ac:dyDescent="0.35">
      <c r="A12" s="16">
        <v>3</v>
      </c>
      <c r="B12" s="19" t="s">
        <v>11</v>
      </c>
      <c r="C12" s="115">
        <f>SUM(C13:C14)</f>
        <v>4000</v>
      </c>
      <c r="D12" s="72" t="s">
        <v>45</v>
      </c>
    </row>
    <row r="13" spans="1:4" x14ac:dyDescent="0.35">
      <c r="A13" s="20"/>
      <c r="B13" s="3" t="s">
        <v>238</v>
      </c>
      <c r="C13" s="106">
        <v>2000</v>
      </c>
      <c r="D13" s="99" t="s">
        <v>96</v>
      </c>
    </row>
    <row r="14" spans="1:4" x14ac:dyDescent="0.35">
      <c r="A14" s="20"/>
      <c r="B14" s="3" t="s">
        <v>97</v>
      </c>
      <c r="C14" s="106">
        <v>2000</v>
      </c>
      <c r="D14" s="99" t="s">
        <v>96</v>
      </c>
    </row>
    <row r="15" spans="1:4" x14ac:dyDescent="0.35">
      <c r="A15" s="16">
        <v>4</v>
      </c>
      <c r="B15" s="70" t="s">
        <v>12</v>
      </c>
      <c r="C15" s="115">
        <f>SUM(C16:C18)</f>
        <v>74800</v>
      </c>
      <c r="D15" s="72" t="s">
        <v>47</v>
      </c>
    </row>
    <row r="16" spans="1:4" x14ac:dyDescent="0.35">
      <c r="A16" s="13"/>
      <c r="B16" s="7" t="s">
        <v>98</v>
      </c>
      <c r="C16" s="114">
        <v>66800</v>
      </c>
      <c r="D16" s="99" t="s">
        <v>99</v>
      </c>
    </row>
    <row r="17" spans="1:4" x14ac:dyDescent="0.35">
      <c r="A17" s="13"/>
      <c r="B17" s="7" t="s">
        <v>250</v>
      </c>
      <c r="C17" s="114">
        <v>3000</v>
      </c>
      <c r="D17" s="99" t="s">
        <v>100</v>
      </c>
    </row>
    <row r="18" spans="1:4" x14ac:dyDescent="0.35">
      <c r="A18" s="13"/>
      <c r="B18" s="3" t="s">
        <v>101</v>
      </c>
      <c r="C18" s="106">
        <v>5000</v>
      </c>
      <c r="D18" s="99" t="s">
        <v>102</v>
      </c>
    </row>
  </sheetData>
  <mergeCells count="2">
    <mergeCell ref="A1:B1"/>
    <mergeCell ref="C1:D1"/>
  </mergeCells>
  <printOptions horizontalCentered="1"/>
  <pageMargins left="0.47244094488188976" right="0.15748031496062992" top="0.94488188976377951" bottom="0.51181102362204722" header="0.31496062992125984" footer="0.31496062992125984"/>
  <pageSetup paperSize="9" scale="90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G52"/>
  <sheetViews>
    <sheetView tabSelected="1" zoomScaleNormal="100" workbookViewId="0">
      <selection activeCell="A2" sqref="A2"/>
    </sheetView>
  </sheetViews>
  <sheetFormatPr defaultRowHeight="21" x14ac:dyDescent="0.35"/>
  <cols>
    <col min="1" max="1" width="3.625" style="15" customWidth="1"/>
    <col min="2" max="2" width="59.625" style="64" customWidth="1"/>
    <col min="3" max="3" width="12.625" style="26" customWidth="1"/>
    <col min="4" max="4" width="14.625" style="69" customWidth="1"/>
    <col min="5" max="16384" width="9" style="1"/>
  </cols>
  <sheetData>
    <row r="1" spans="1:7" x14ac:dyDescent="0.2">
      <c r="A1" s="199" t="s">
        <v>282</v>
      </c>
      <c r="B1" s="200"/>
      <c r="C1" s="207">
        <f>C3+C8+C10+C15+C19+C21+C24+C37+C39+C46+C49</f>
        <v>593286</v>
      </c>
      <c r="D1" s="208"/>
    </row>
    <row r="2" spans="1:7" x14ac:dyDescent="0.35">
      <c r="A2" s="11" t="s">
        <v>0</v>
      </c>
      <c r="B2" s="63" t="s">
        <v>1</v>
      </c>
      <c r="C2" s="61" t="s">
        <v>2</v>
      </c>
      <c r="D2" s="9" t="s">
        <v>3</v>
      </c>
    </row>
    <row r="3" spans="1:7" s="66" customFormat="1" x14ac:dyDescent="0.35">
      <c r="A3" s="72">
        <v>1</v>
      </c>
      <c r="B3" s="5" t="s">
        <v>104</v>
      </c>
      <c r="C3" s="102">
        <f>SUM(C4:C7)</f>
        <v>31156</v>
      </c>
      <c r="D3" s="75" t="s">
        <v>48</v>
      </c>
      <c r="E3" s="1"/>
    </row>
    <row r="4" spans="1:7" s="67" customFormat="1" x14ac:dyDescent="0.35">
      <c r="A4" s="73"/>
      <c r="B4" s="3" t="s">
        <v>105</v>
      </c>
      <c r="C4" s="103">
        <v>15156</v>
      </c>
      <c r="D4" s="74" t="s">
        <v>106</v>
      </c>
      <c r="E4" s="1"/>
    </row>
    <row r="5" spans="1:7" s="67" customFormat="1" x14ac:dyDescent="0.35">
      <c r="A5" s="73"/>
      <c r="B5" s="3" t="s">
        <v>107</v>
      </c>
      <c r="C5" s="104">
        <v>1000</v>
      </c>
      <c r="D5" s="74" t="s">
        <v>49</v>
      </c>
      <c r="E5" s="1"/>
    </row>
    <row r="6" spans="1:7" s="67" customFormat="1" x14ac:dyDescent="0.35">
      <c r="A6" s="73"/>
      <c r="B6" s="3" t="s">
        <v>108</v>
      </c>
      <c r="C6" s="103">
        <v>10000</v>
      </c>
      <c r="D6" s="74" t="s">
        <v>109</v>
      </c>
      <c r="E6" s="1"/>
    </row>
    <row r="7" spans="1:7" s="67" customFormat="1" x14ac:dyDescent="0.35">
      <c r="A7" s="73"/>
      <c r="B7" s="4" t="s">
        <v>110</v>
      </c>
      <c r="C7" s="103">
        <v>5000</v>
      </c>
      <c r="D7" s="74" t="s">
        <v>51</v>
      </c>
      <c r="E7" s="1"/>
    </row>
    <row r="8" spans="1:7" s="67" customFormat="1" x14ac:dyDescent="0.35">
      <c r="A8" s="72">
        <v>2</v>
      </c>
      <c r="B8" s="5" t="s">
        <v>15</v>
      </c>
      <c r="C8" s="102">
        <v>5250</v>
      </c>
      <c r="D8" s="75" t="s">
        <v>62</v>
      </c>
      <c r="E8" s="1"/>
      <c r="G8" s="67" t="s">
        <v>264</v>
      </c>
    </row>
    <row r="9" spans="1:7" s="67" customFormat="1" x14ac:dyDescent="0.35">
      <c r="A9" s="73"/>
      <c r="B9" s="3" t="s">
        <v>61</v>
      </c>
      <c r="C9" s="103">
        <v>5250</v>
      </c>
      <c r="D9" s="74" t="s">
        <v>111</v>
      </c>
      <c r="E9" s="1"/>
    </row>
    <row r="10" spans="1:7" s="67" customFormat="1" x14ac:dyDescent="0.35">
      <c r="A10" s="16">
        <v>3</v>
      </c>
      <c r="B10" s="5" t="s">
        <v>63</v>
      </c>
      <c r="C10" s="105">
        <f>SUM(C11:C14)</f>
        <v>6470</v>
      </c>
      <c r="D10" s="75" t="s">
        <v>49</v>
      </c>
      <c r="E10" s="1"/>
    </row>
    <row r="11" spans="1:7" s="62" customFormat="1" x14ac:dyDescent="0.35">
      <c r="A11" s="13"/>
      <c r="B11" s="3" t="s">
        <v>257</v>
      </c>
      <c r="C11" s="106">
        <v>2790</v>
      </c>
      <c r="D11" s="74" t="s">
        <v>112</v>
      </c>
    </row>
    <row r="12" spans="1:7" s="87" customFormat="1" x14ac:dyDescent="0.35">
      <c r="A12" s="13"/>
      <c r="B12" s="3" t="s">
        <v>258</v>
      </c>
      <c r="C12" s="106">
        <v>1270</v>
      </c>
      <c r="D12" s="74" t="s">
        <v>51</v>
      </c>
    </row>
    <row r="13" spans="1:7" s="87" customFormat="1" x14ac:dyDescent="0.35">
      <c r="A13" s="13"/>
      <c r="B13" s="3" t="s">
        <v>259</v>
      </c>
      <c r="C13" s="107">
        <v>1500</v>
      </c>
      <c r="D13" s="74" t="s">
        <v>113</v>
      </c>
    </row>
    <row r="14" spans="1:7" s="87" customFormat="1" x14ac:dyDescent="0.3">
      <c r="A14" s="13"/>
      <c r="B14" s="4" t="s">
        <v>260</v>
      </c>
      <c r="C14" s="108">
        <v>910</v>
      </c>
      <c r="D14" s="74" t="s">
        <v>48</v>
      </c>
    </row>
    <row r="15" spans="1:7" s="87" customFormat="1" x14ac:dyDescent="0.35">
      <c r="A15" s="16">
        <v>4</v>
      </c>
      <c r="B15" s="5" t="s">
        <v>16</v>
      </c>
      <c r="C15" s="109">
        <f>SUM(C16:C18)</f>
        <v>6040</v>
      </c>
      <c r="D15" s="75" t="s">
        <v>54</v>
      </c>
    </row>
    <row r="16" spans="1:7" s="87" customFormat="1" x14ac:dyDescent="0.35">
      <c r="A16" s="13"/>
      <c r="B16" s="3" t="s">
        <v>266</v>
      </c>
      <c r="C16" s="108">
        <v>1500</v>
      </c>
      <c r="D16" s="74" t="s">
        <v>54</v>
      </c>
    </row>
    <row r="17" spans="1:4" s="87" customFormat="1" x14ac:dyDescent="0.35">
      <c r="A17" s="13"/>
      <c r="B17" s="3" t="s">
        <v>114</v>
      </c>
      <c r="C17" s="108">
        <v>3000</v>
      </c>
      <c r="D17" s="74" t="s">
        <v>49</v>
      </c>
    </row>
    <row r="18" spans="1:4" s="62" customFormat="1" x14ac:dyDescent="0.35">
      <c r="A18" s="13"/>
      <c r="B18" s="3" t="s">
        <v>64</v>
      </c>
      <c r="C18" s="108">
        <v>1540</v>
      </c>
      <c r="D18" s="74" t="s">
        <v>54</v>
      </c>
    </row>
    <row r="19" spans="1:4" s="62" customFormat="1" x14ac:dyDescent="0.3">
      <c r="A19" s="16">
        <v>5</v>
      </c>
      <c r="B19" s="19" t="s">
        <v>65</v>
      </c>
      <c r="C19" s="110">
        <f>SUM(C20:C20)</f>
        <v>4000</v>
      </c>
      <c r="D19" s="75" t="s">
        <v>49</v>
      </c>
    </row>
    <row r="20" spans="1:4" s="62" customFormat="1" x14ac:dyDescent="0.35">
      <c r="A20" s="13"/>
      <c r="B20" s="3" t="s">
        <v>66</v>
      </c>
      <c r="C20" s="108">
        <v>4000</v>
      </c>
      <c r="D20" s="74" t="s">
        <v>49</v>
      </c>
    </row>
    <row r="21" spans="1:4" s="62" customFormat="1" x14ac:dyDescent="0.3">
      <c r="A21" s="16">
        <v>6</v>
      </c>
      <c r="B21" s="19" t="s">
        <v>67</v>
      </c>
      <c r="C21" s="109">
        <f>SUM(C22:C23)</f>
        <v>3000</v>
      </c>
      <c r="D21" s="75" t="s">
        <v>51</v>
      </c>
    </row>
    <row r="22" spans="1:4" s="88" customFormat="1" x14ac:dyDescent="0.3">
      <c r="A22" s="101"/>
      <c r="B22" s="4" t="s">
        <v>68</v>
      </c>
      <c r="C22" s="111">
        <v>1000</v>
      </c>
      <c r="D22" s="76" t="s">
        <v>48</v>
      </c>
    </row>
    <row r="23" spans="1:4" s="87" customFormat="1" x14ac:dyDescent="0.35">
      <c r="A23" s="101"/>
      <c r="B23" s="3" t="s">
        <v>115</v>
      </c>
      <c r="C23" s="111">
        <v>2000</v>
      </c>
      <c r="D23" s="76" t="s">
        <v>70</v>
      </c>
    </row>
    <row r="24" spans="1:4" s="62" customFormat="1" x14ac:dyDescent="0.3">
      <c r="A24" s="16">
        <v>7</v>
      </c>
      <c r="B24" s="19" t="s">
        <v>71</v>
      </c>
      <c r="C24" s="109">
        <f>SUM(C25:C36)</f>
        <v>379950</v>
      </c>
      <c r="D24" s="75" t="s">
        <v>50</v>
      </c>
    </row>
    <row r="25" spans="1:4" s="87" customFormat="1" x14ac:dyDescent="0.35">
      <c r="A25" s="13"/>
      <c r="B25" s="3" t="s">
        <v>116</v>
      </c>
      <c r="C25" s="111">
        <v>28000</v>
      </c>
      <c r="D25" s="76" t="s">
        <v>60</v>
      </c>
    </row>
    <row r="26" spans="1:4" s="87" customFormat="1" x14ac:dyDescent="0.35">
      <c r="A26" s="21"/>
      <c r="B26" s="3" t="s">
        <v>135</v>
      </c>
      <c r="C26" s="111">
        <v>41350</v>
      </c>
      <c r="D26" s="76" t="s">
        <v>53</v>
      </c>
    </row>
    <row r="27" spans="1:4" s="87" customFormat="1" x14ac:dyDescent="0.35">
      <c r="A27" s="21"/>
      <c r="B27" s="3" t="s">
        <v>136</v>
      </c>
      <c r="C27" s="111">
        <v>17000</v>
      </c>
      <c r="D27" s="76" t="s">
        <v>53</v>
      </c>
    </row>
    <row r="28" spans="1:4" s="87" customFormat="1" x14ac:dyDescent="0.35">
      <c r="A28" s="21"/>
      <c r="B28" s="3" t="s">
        <v>265</v>
      </c>
      <c r="C28" s="111">
        <v>105600</v>
      </c>
      <c r="D28" s="76" t="s">
        <v>49</v>
      </c>
    </row>
    <row r="29" spans="1:4" s="87" customFormat="1" x14ac:dyDescent="0.35">
      <c r="A29" s="21"/>
      <c r="B29" s="3" t="s">
        <v>117</v>
      </c>
      <c r="C29" s="111">
        <v>40000</v>
      </c>
      <c r="D29" s="76" t="s">
        <v>50</v>
      </c>
    </row>
    <row r="30" spans="1:4" s="87" customFormat="1" x14ac:dyDescent="0.35">
      <c r="A30" s="21"/>
      <c r="B30" s="3" t="s">
        <v>118</v>
      </c>
      <c r="C30" s="111">
        <v>10000</v>
      </c>
      <c r="D30" s="76" t="s">
        <v>54</v>
      </c>
    </row>
    <row r="31" spans="1:4" s="87" customFormat="1" x14ac:dyDescent="0.35">
      <c r="A31" s="21"/>
      <c r="B31" s="3" t="s">
        <v>119</v>
      </c>
      <c r="C31" s="111">
        <v>15000</v>
      </c>
      <c r="D31" s="76" t="s">
        <v>51</v>
      </c>
    </row>
    <row r="32" spans="1:4" s="87" customFormat="1" x14ac:dyDescent="0.35">
      <c r="A32" s="21"/>
      <c r="B32" s="3" t="s">
        <v>120</v>
      </c>
      <c r="C32" s="111">
        <v>10000</v>
      </c>
      <c r="D32" s="76" t="s">
        <v>49</v>
      </c>
    </row>
    <row r="33" spans="1:4" s="87" customFormat="1" x14ac:dyDescent="0.35">
      <c r="A33" s="21"/>
      <c r="B33" s="3" t="s">
        <v>121</v>
      </c>
      <c r="C33" s="111">
        <v>45000</v>
      </c>
      <c r="D33" s="76" t="s">
        <v>49</v>
      </c>
    </row>
    <row r="34" spans="1:4" s="87" customFormat="1" x14ac:dyDescent="0.35">
      <c r="A34" s="21"/>
      <c r="B34" s="3" t="s">
        <v>122</v>
      </c>
      <c r="C34" s="111">
        <v>30000</v>
      </c>
      <c r="D34" s="76" t="s">
        <v>49</v>
      </c>
    </row>
    <row r="35" spans="1:4" s="87" customFormat="1" x14ac:dyDescent="0.35">
      <c r="A35" s="21"/>
      <c r="B35" s="3" t="s">
        <v>267</v>
      </c>
      <c r="C35" s="111">
        <v>10000</v>
      </c>
      <c r="D35" s="76" t="s">
        <v>49</v>
      </c>
    </row>
    <row r="36" spans="1:4" s="87" customFormat="1" x14ac:dyDescent="0.35">
      <c r="A36" s="21"/>
      <c r="B36" s="3" t="s">
        <v>261</v>
      </c>
      <c r="C36" s="111">
        <v>28000</v>
      </c>
      <c r="D36" s="76" t="s">
        <v>48</v>
      </c>
    </row>
    <row r="37" spans="1:4" s="87" customFormat="1" x14ac:dyDescent="0.3">
      <c r="A37" s="16">
        <v>8</v>
      </c>
      <c r="B37" s="19" t="s">
        <v>262</v>
      </c>
      <c r="C37" s="105">
        <f>C38</f>
        <v>5000</v>
      </c>
      <c r="D37" s="75" t="s">
        <v>48</v>
      </c>
    </row>
    <row r="38" spans="1:4" s="62" customFormat="1" x14ac:dyDescent="0.35">
      <c r="A38" s="168"/>
      <c r="B38" s="167" t="s">
        <v>263</v>
      </c>
      <c r="C38" s="169">
        <v>5000</v>
      </c>
      <c r="D38" s="170" t="s">
        <v>48</v>
      </c>
    </row>
    <row r="39" spans="1:4" s="87" customFormat="1" x14ac:dyDescent="0.3">
      <c r="A39" s="16">
        <v>9</v>
      </c>
      <c r="B39" s="19" t="s">
        <v>13</v>
      </c>
      <c r="C39" s="105">
        <f>SUM(C40:C45)</f>
        <v>134300</v>
      </c>
      <c r="D39" s="75" t="s">
        <v>52</v>
      </c>
    </row>
    <row r="40" spans="1:4" s="87" customFormat="1" x14ac:dyDescent="0.35">
      <c r="A40" s="13"/>
      <c r="B40" s="3" t="s">
        <v>123</v>
      </c>
      <c r="C40" s="108">
        <v>26500</v>
      </c>
      <c r="D40" s="74" t="s">
        <v>124</v>
      </c>
    </row>
    <row r="41" spans="1:4" s="87" customFormat="1" x14ac:dyDescent="0.35">
      <c r="A41" s="13"/>
      <c r="B41" s="3" t="s">
        <v>72</v>
      </c>
      <c r="C41" s="108">
        <v>9000</v>
      </c>
      <c r="D41" s="74" t="s">
        <v>70</v>
      </c>
    </row>
    <row r="42" spans="1:4" s="87" customFormat="1" x14ac:dyDescent="0.35">
      <c r="A42" s="13"/>
      <c r="B42" s="3" t="s">
        <v>125</v>
      </c>
      <c r="C42" s="108">
        <v>37800</v>
      </c>
      <c r="D42" s="74" t="s">
        <v>126</v>
      </c>
    </row>
    <row r="43" spans="1:4" s="62" customFormat="1" x14ac:dyDescent="0.35">
      <c r="A43" s="13"/>
      <c r="B43" s="3" t="s">
        <v>127</v>
      </c>
      <c r="C43" s="108">
        <v>40000</v>
      </c>
      <c r="D43" s="74" t="s">
        <v>126</v>
      </c>
    </row>
    <row r="44" spans="1:4" s="62" customFormat="1" x14ac:dyDescent="0.35">
      <c r="A44" s="13"/>
      <c r="B44" s="3" t="s">
        <v>128</v>
      </c>
      <c r="C44" s="108">
        <v>20000</v>
      </c>
      <c r="D44" s="74" t="s">
        <v>52</v>
      </c>
    </row>
    <row r="45" spans="1:4" s="62" customFormat="1" x14ac:dyDescent="0.35">
      <c r="A45" s="13"/>
      <c r="B45" s="3" t="s">
        <v>129</v>
      </c>
      <c r="C45" s="108">
        <v>1000</v>
      </c>
      <c r="D45" s="74" t="s">
        <v>69</v>
      </c>
    </row>
    <row r="46" spans="1:4" s="62" customFormat="1" x14ac:dyDescent="0.2">
      <c r="A46" s="16">
        <v>10</v>
      </c>
      <c r="B46" s="19" t="s">
        <v>14</v>
      </c>
      <c r="C46" s="109">
        <f>SUM(C47:C48)</f>
        <v>7000</v>
      </c>
      <c r="D46" s="78" t="s">
        <v>53</v>
      </c>
    </row>
    <row r="47" spans="1:4" s="62" customFormat="1" x14ac:dyDescent="0.3">
      <c r="A47" s="13"/>
      <c r="B47" s="8" t="s">
        <v>130</v>
      </c>
      <c r="C47" s="108">
        <v>2000</v>
      </c>
      <c r="D47" s="74" t="s">
        <v>53</v>
      </c>
    </row>
    <row r="48" spans="1:4" s="62" customFormat="1" x14ac:dyDescent="0.35">
      <c r="A48" s="4"/>
      <c r="B48" s="3" t="s">
        <v>131</v>
      </c>
      <c r="C48" s="108">
        <v>5000</v>
      </c>
      <c r="D48" s="74" t="s">
        <v>53</v>
      </c>
    </row>
    <row r="49" spans="1:4" s="62" customFormat="1" x14ac:dyDescent="0.2">
      <c r="A49" s="16">
        <v>11</v>
      </c>
      <c r="B49" s="19" t="s">
        <v>73</v>
      </c>
      <c r="C49" s="109">
        <f>SUM(C50:C52)</f>
        <v>11120</v>
      </c>
      <c r="D49" s="78" t="s">
        <v>48</v>
      </c>
    </row>
    <row r="50" spans="1:4" s="62" customFormat="1" x14ac:dyDescent="0.3">
      <c r="A50" s="13"/>
      <c r="B50" s="4" t="s">
        <v>256</v>
      </c>
      <c r="C50" s="108">
        <v>4300</v>
      </c>
      <c r="D50" s="74" t="s">
        <v>132</v>
      </c>
    </row>
    <row r="51" spans="1:4" s="62" customFormat="1" x14ac:dyDescent="0.3">
      <c r="A51" s="4"/>
      <c r="B51" s="4" t="s">
        <v>133</v>
      </c>
      <c r="C51" s="108">
        <v>3300</v>
      </c>
      <c r="D51" s="74" t="s">
        <v>132</v>
      </c>
    </row>
    <row r="52" spans="1:4" s="62" customFormat="1" x14ac:dyDescent="0.35">
      <c r="A52" s="21"/>
      <c r="B52" s="3" t="s">
        <v>134</v>
      </c>
      <c r="C52" s="108">
        <v>3520</v>
      </c>
      <c r="D52" s="74" t="s">
        <v>62</v>
      </c>
    </row>
  </sheetData>
  <mergeCells count="2">
    <mergeCell ref="A1:B1"/>
    <mergeCell ref="C1:D1"/>
  </mergeCells>
  <printOptions horizontalCentered="1"/>
  <pageMargins left="0.47244094488188976" right="0.15748031496062992" top="0.94488188976377951" bottom="0.51181102362204722" header="0.31496062992125984" footer="0.31496062992125984"/>
  <pageSetup paperSize="9" scale="9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D12"/>
  <sheetViews>
    <sheetView zoomScaleNormal="100" workbookViewId="0">
      <selection activeCell="F8" sqref="F8"/>
    </sheetView>
  </sheetViews>
  <sheetFormatPr defaultRowHeight="21" x14ac:dyDescent="0.35"/>
  <cols>
    <col min="1" max="1" width="3.625" style="15" customWidth="1"/>
    <col min="2" max="2" width="60.625" style="71" customWidth="1"/>
    <col min="3" max="3" width="13.625" style="26" customWidth="1"/>
    <col min="4" max="4" width="14.625" style="2" customWidth="1"/>
    <col min="5" max="16384" width="9" style="1"/>
  </cols>
  <sheetData>
    <row r="1" spans="1:4" x14ac:dyDescent="0.2">
      <c r="A1" s="199" t="s">
        <v>249</v>
      </c>
      <c r="B1" s="200"/>
      <c r="C1" s="205">
        <f>C3+C7</f>
        <v>2239165</v>
      </c>
      <c r="D1" s="206"/>
    </row>
    <row r="2" spans="1:4" x14ac:dyDescent="0.35">
      <c r="A2" s="11" t="s">
        <v>0</v>
      </c>
      <c r="B2" s="9" t="s">
        <v>1</v>
      </c>
      <c r="C2" s="61" t="s">
        <v>2</v>
      </c>
      <c r="D2" s="9" t="s">
        <v>3</v>
      </c>
    </row>
    <row r="3" spans="1:4" ht="42" x14ac:dyDescent="0.35">
      <c r="A3" s="16">
        <v>1</v>
      </c>
      <c r="B3" s="157" t="s">
        <v>239</v>
      </c>
      <c r="C3" s="164">
        <f>SUM(C4:C6)</f>
        <v>1413255</v>
      </c>
      <c r="D3" s="151"/>
    </row>
    <row r="4" spans="1:4" x14ac:dyDescent="0.35">
      <c r="A4" s="91"/>
      <c r="B4" s="3" t="s">
        <v>240</v>
      </c>
      <c r="C4" s="158">
        <v>799853</v>
      </c>
      <c r="D4" s="100" t="s">
        <v>268</v>
      </c>
    </row>
    <row r="5" spans="1:4" x14ac:dyDescent="0.35">
      <c r="A5" s="91"/>
      <c r="B5" s="152" t="s">
        <v>241</v>
      </c>
      <c r="C5" s="158">
        <v>310558</v>
      </c>
      <c r="D5" s="100" t="s">
        <v>269</v>
      </c>
    </row>
    <row r="6" spans="1:4" x14ac:dyDescent="0.35">
      <c r="A6" s="91"/>
      <c r="B6" s="3" t="s">
        <v>242</v>
      </c>
      <c r="C6" s="158">
        <v>302844</v>
      </c>
      <c r="D6" s="100" t="s">
        <v>269</v>
      </c>
    </row>
    <row r="7" spans="1:4" x14ac:dyDescent="0.35">
      <c r="A7" s="16">
        <v>2</v>
      </c>
      <c r="B7" s="157" t="s">
        <v>243</v>
      </c>
      <c r="C7" s="163">
        <f>SUM(C8:C12)</f>
        <v>825910</v>
      </c>
      <c r="D7" s="75"/>
    </row>
    <row r="8" spans="1:4" x14ac:dyDescent="0.35">
      <c r="A8" s="91"/>
      <c r="B8" s="3" t="s">
        <v>244</v>
      </c>
      <c r="C8" s="159">
        <v>44800</v>
      </c>
      <c r="D8" s="100" t="s">
        <v>274</v>
      </c>
    </row>
    <row r="9" spans="1:4" x14ac:dyDescent="0.35">
      <c r="A9" s="91"/>
      <c r="B9" s="3" t="s">
        <v>245</v>
      </c>
      <c r="C9" s="160">
        <v>58740</v>
      </c>
      <c r="D9" s="100" t="s">
        <v>270</v>
      </c>
    </row>
    <row r="10" spans="1:4" x14ac:dyDescent="0.35">
      <c r="A10" s="91"/>
      <c r="B10" s="3" t="s">
        <v>246</v>
      </c>
      <c r="C10" s="160">
        <v>251111</v>
      </c>
      <c r="D10" s="100" t="s">
        <v>271</v>
      </c>
    </row>
    <row r="11" spans="1:4" x14ac:dyDescent="0.35">
      <c r="A11" s="91"/>
      <c r="B11" s="3" t="s">
        <v>247</v>
      </c>
      <c r="C11" s="161">
        <v>221259</v>
      </c>
      <c r="D11" s="171" t="s">
        <v>272</v>
      </c>
    </row>
    <row r="12" spans="1:4" x14ac:dyDescent="0.35">
      <c r="A12" s="91"/>
      <c r="B12" s="3" t="s">
        <v>248</v>
      </c>
      <c r="C12" s="162">
        <v>250000</v>
      </c>
      <c r="D12" s="171" t="s">
        <v>273</v>
      </c>
    </row>
  </sheetData>
  <mergeCells count="2">
    <mergeCell ref="A1:B1"/>
    <mergeCell ref="C1:D1"/>
  </mergeCells>
  <printOptions horizontalCentered="1"/>
  <pageMargins left="0.47244094488188976" right="0.15748031496062992" top="0.94488188976377951" bottom="0.51181102362204722" header="0.31496062992125984" footer="0.31496062992125984"/>
  <pageSetup paperSize="9" scale="9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5</vt:i4>
      </vt:variant>
    </vt:vector>
  </HeadingPairs>
  <TitlesOfParts>
    <vt:vector size="11" baseType="lpstr">
      <vt:lpstr>ส่วน 3 (3)</vt:lpstr>
      <vt:lpstr>วิชาการ14-45</vt:lpstr>
      <vt:lpstr>บุคคล4-8</vt:lpstr>
      <vt:lpstr>งบประมาณ4-12</vt:lpstr>
      <vt:lpstr>บริหารทั่วไป11-39</vt:lpstr>
      <vt:lpstr>เรียนฟรี2-8</vt:lpstr>
      <vt:lpstr>'งบประมาณ4-12'!Print_Titles</vt:lpstr>
      <vt:lpstr>'บริหารทั่วไป11-39'!Print_Titles</vt:lpstr>
      <vt:lpstr>'บุคคล4-8'!Print_Titles</vt:lpstr>
      <vt:lpstr>'เรียนฟรี2-8'!Print_Titles</vt:lpstr>
      <vt:lpstr>'วิชาการ14-45'!Print_Titles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Peaw</dc:creator>
  <cp:lastModifiedBy>Peaw</cp:lastModifiedBy>
  <cp:lastPrinted>2020-01-05T08:54:09Z</cp:lastPrinted>
  <dcterms:created xsi:type="dcterms:W3CDTF">2018-12-04T05:38:25Z</dcterms:created>
  <dcterms:modified xsi:type="dcterms:W3CDTF">2020-01-05T08:54:45Z</dcterms:modified>
</cp:coreProperties>
</file>